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0920"/>
  </bookViews>
  <sheets>
    <sheet name="Приложение 1" sheetId="12" r:id="rId1"/>
    <sheet name="Приложение 2" sheetId="2" r:id="rId2"/>
    <sheet name="Приложение 3" sheetId="10" r:id="rId3"/>
  </sheets>
  <definedNames>
    <definedName name="_xlnm._FilterDatabase" localSheetId="1" hidden="1">'Приложение 2'!$A$26:$U$159</definedName>
    <definedName name="_xlnm._FilterDatabase" localSheetId="2" hidden="1">'Приложение 3'!$A$26:$M$28</definedName>
    <definedName name="_xlnm.Print_Titles" localSheetId="1">'Приложение 2'!$26:$26</definedName>
    <definedName name="_xlnm.Print_Titles" localSheetId="2">'Приложение 3'!$26:$26</definedName>
    <definedName name="_xlnm.Print_Area" localSheetId="0">'Приложение 1'!$A$1:$W$56</definedName>
    <definedName name="_xlnm.Print_Area" localSheetId="1">'Приложение 2'!$A$1:$U$183</definedName>
    <definedName name="_xlnm.Print_Area" localSheetId="2">'Приложение 3'!$B$3:$M$60</definedName>
  </definedNames>
  <calcPr calcId="125725"/>
</workbook>
</file>

<file path=xl/calcChain.xml><?xml version="1.0" encoding="utf-8"?>
<calcChain xmlns="http://schemas.openxmlformats.org/spreadsheetml/2006/main">
  <c r="M27" i="10"/>
  <c r="E54"/>
  <c r="E35"/>
  <c r="C34" i="2"/>
  <c r="C168"/>
  <c r="F54" i="10"/>
  <c r="F28"/>
  <c r="H54"/>
  <c r="I54"/>
  <c r="J54"/>
  <c r="M54"/>
  <c r="H27"/>
  <c r="I27"/>
  <c r="O34" i="2"/>
  <c r="F27" i="10" l="1"/>
  <c r="E28"/>
  <c r="C163" i="2"/>
  <c r="D163"/>
  <c r="E163"/>
  <c r="F163"/>
  <c r="G163"/>
  <c r="H163"/>
  <c r="I163"/>
  <c r="J163"/>
  <c r="K163"/>
  <c r="L163"/>
  <c r="M163"/>
  <c r="N163"/>
  <c r="O163"/>
  <c r="E37" i="12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J27" i="10"/>
  <c r="N34" i="2"/>
  <c r="C180"/>
  <c r="D180"/>
  <c r="E180"/>
  <c r="F180"/>
  <c r="F27" s="1"/>
  <c r="G180"/>
  <c r="H180"/>
  <c r="I180"/>
  <c r="J180"/>
  <c r="K180"/>
  <c r="L180"/>
  <c r="M180"/>
  <c r="N180"/>
  <c r="O180"/>
  <c r="P180"/>
  <c r="Q180"/>
  <c r="R180"/>
  <c r="S180"/>
  <c r="T180"/>
  <c r="U180"/>
  <c r="V28" i="12" l="1"/>
  <c r="R28"/>
  <c r="N28"/>
  <c r="J28"/>
  <c r="F28"/>
  <c r="W28"/>
  <c r="S28"/>
  <c r="O28"/>
  <c r="K28"/>
  <c r="G28"/>
  <c r="N27" i="2"/>
  <c r="O27"/>
  <c r="E27" i="10"/>
  <c r="U28" i="12"/>
  <c r="Q28"/>
  <c r="M28"/>
  <c r="I28"/>
  <c r="T28"/>
  <c r="P28"/>
  <c r="L28"/>
  <c r="H28"/>
  <c r="E54"/>
  <c r="E28" s="1"/>
  <c r="E34" i="2" l="1"/>
  <c r="E27" s="1"/>
  <c r="F34"/>
  <c r="G34"/>
  <c r="H34"/>
  <c r="H27" s="1"/>
  <c r="I34"/>
  <c r="J34"/>
  <c r="J27" s="1"/>
  <c r="K34"/>
  <c r="K27" s="1"/>
  <c r="L34"/>
  <c r="M34"/>
  <c r="Q34"/>
  <c r="R34"/>
  <c r="S34"/>
  <c r="T34"/>
  <c r="U34"/>
  <c r="C27"/>
  <c r="D34"/>
  <c r="D27" s="1"/>
  <c r="V27" s="1"/>
  <c r="R55" l="1"/>
  <c r="E158"/>
  <c r="F158"/>
  <c r="H158"/>
  <c r="I158"/>
  <c r="J158"/>
  <c r="K158"/>
  <c r="L158"/>
  <c r="M158"/>
  <c r="N158"/>
  <c r="O158"/>
  <c r="P158"/>
  <c r="Q158"/>
  <c r="R158"/>
  <c r="S158"/>
  <c r="T158"/>
  <c r="U158"/>
  <c r="E154"/>
  <c r="F154"/>
  <c r="H154"/>
  <c r="I154"/>
  <c r="J154"/>
  <c r="K154"/>
  <c r="L154"/>
  <c r="M154"/>
  <c r="N154"/>
  <c r="O154"/>
  <c r="P154"/>
  <c r="Q154"/>
  <c r="R154"/>
  <c r="S154"/>
  <c r="T154"/>
  <c r="U154"/>
  <c r="E152"/>
  <c r="F152"/>
  <c r="H152"/>
  <c r="I152"/>
  <c r="J152"/>
  <c r="K152"/>
  <c r="L152"/>
  <c r="M152"/>
  <c r="N152"/>
  <c r="O152"/>
  <c r="P152"/>
  <c r="Q152"/>
  <c r="R152"/>
  <c r="S152"/>
  <c r="T152"/>
  <c r="U152"/>
  <c r="E147"/>
  <c r="F147"/>
  <c r="H147"/>
  <c r="I147"/>
  <c r="J147"/>
  <c r="K147"/>
  <c r="L147"/>
  <c r="M147"/>
  <c r="N147"/>
  <c r="O147"/>
  <c r="P147"/>
  <c r="Q147"/>
  <c r="R147"/>
  <c r="S147"/>
  <c r="T147"/>
  <c r="U147"/>
  <c r="E145"/>
  <c r="F145"/>
  <c r="H145"/>
  <c r="I145"/>
  <c r="J145"/>
  <c r="K145"/>
  <c r="L145"/>
  <c r="M145"/>
  <c r="N145"/>
  <c r="O145"/>
  <c r="P145"/>
  <c r="Q145"/>
  <c r="R145"/>
  <c r="S145"/>
  <c r="T145"/>
  <c r="U145"/>
  <c r="E141"/>
  <c r="F141"/>
  <c r="H141"/>
  <c r="I141"/>
  <c r="J141"/>
  <c r="K141"/>
  <c r="L141"/>
  <c r="M141"/>
  <c r="N141"/>
  <c r="O141"/>
  <c r="P141"/>
  <c r="Q141"/>
  <c r="R141"/>
  <c r="S141"/>
  <c r="T141"/>
  <c r="U141"/>
  <c r="E137"/>
  <c r="F137"/>
  <c r="H137"/>
  <c r="I137"/>
  <c r="J137"/>
  <c r="K137"/>
  <c r="L137"/>
  <c r="M137"/>
  <c r="N137"/>
  <c r="O137"/>
  <c r="P137"/>
  <c r="Q137"/>
  <c r="R137"/>
  <c r="S137"/>
  <c r="T137"/>
  <c r="U137"/>
  <c r="E134"/>
  <c r="F134"/>
  <c r="H134"/>
  <c r="I134"/>
  <c r="J134"/>
  <c r="K134"/>
  <c r="L134"/>
  <c r="M134"/>
  <c r="N134"/>
  <c r="O134"/>
  <c r="P134"/>
  <c r="Q134"/>
  <c r="R134"/>
  <c r="S134"/>
  <c r="T134"/>
  <c r="U134"/>
  <c r="E132"/>
  <c r="F132"/>
  <c r="H132"/>
  <c r="I132"/>
  <c r="J132"/>
  <c r="K132"/>
  <c r="L132"/>
  <c r="M132"/>
  <c r="N132"/>
  <c r="O132"/>
  <c r="P132"/>
  <c r="Q132"/>
  <c r="R132"/>
  <c r="S132"/>
  <c r="T132"/>
  <c r="U132"/>
  <c r="E129"/>
  <c r="F129"/>
  <c r="H129"/>
  <c r="I129"/>
  <c r="J129"/>
  <c r="K129"/>
  <c r="L129"/>
  <c r="M129"/>
  <c r="N129"/>
  <c r="O129"/>
  <c r="P129"/>
  <c r="Q129"/>
  <c r="R129"/>
  <c r="S129"/>
  <c r="T129"/>
  <c r="U129"/>
  <c r="E125"/>
  <c r="F125"/>
  <c r="H125"/>
  <c r="I125"/>
  <c r="J125"/>
  <c r="K125"/>
  <c r="L125"/>
  <c r="M125"/>
  <c r="N125"/>
  <c r="O125"/>
  <c r="P125"/>
  <c r="Q125"/>
  <c r="R125"/>
  <c r="S125"/>
  <c r="T125"/>
  <c r="U125"/>
  <c r="E121"/>
  <c r="F121"/>
  <c r="H121"/>
  <c r="I121"/>
  <c r="J121"/>
  <c r="K121"/>
  <c r="L121"/>
  <c r="M121"/>
  <c r="N121"/>
  <c r="O121"/>
  <c r="P121"/>
  <c r="Q121"/>
  <c r="R121"/>
  <c r="S121"/>
  <c r="T121"/>
  <c r="U121"/>
  <c r="E117"/>
  <c r="F117"/>
  <c r="H117"/>
  <c r="I117"/>
  <c r="J117"/>
  <c r="K117"/>
  <c r="L117"/>
  <c r="M117"/>
  <c r="N117"/>
  <c r="O117"/>
  <c r="P117"/>
  <c r="Q117"/>
  <c r="R117"/>
  <c r="S117"/>
  <c r="T117"/>
  <c r="U117"/>
  <c r="E111"/>
  <c r="F111"/>
  <c r="H111"/>
  <c r="I111"/>
  <c r="J111"/>
  <c r="K111"/>
  <c r="L111"/>
  <c r="M111"/>
  <c r="N111"/>
  <c r="O111"/>
  <c r="P111"/>
  <c r="Q111"/>
  <c r="R111"/>
  <c r="S111"/>
  <c r="T111"/>
  <c r="U111"/>
  <c r="E109"/>
  <c r="F109"/>
  <c r="H109"/>
  <c r="I109"/>
  <c r="J109"/>
  <c r="K109"/>
  <c r="L109"/>
  <c r="M109"/>
  <c r="N109"/>
  <c r="O109"/>
  <c r="P109"/>
  <c r="Q109"/>
  <c r="R109"/>
  <c r="S109"/>
  <c r="T109"/>
  <c r="U109"/>
  <c r="E104"/>
  <c r="F104"/>
  <c r="H104"/>
  <c r="I104"/>
  <c r="J104"/>
  <c r="K104"/>
  <c r="L104"/>
  <c r="M104"/>
  <c r="N104"/>
  <c r="O104"/>
  <c r="P104"/>
  <c r="Q104"/>
  <c r="R104"/>
  <c r="S104"/>
  <c r="T104"/>
  <c r="U104"/>
  <c r="E100"/>
  <c r="F100"/>
  <c r="H100"/>
  <c r="I100"/>
  <c r="J100"/>
  <c r="K100"/>
  <c r="L100"/>
  <c r="M100"/>
  <c r="N100"/>
  <c r="O100"/>
  <c r="P100"/>
  <c r="Q100"/>
  <c r="R100"/>
  <c r="S100"/>
  <c r="T100"/>
  <c r="U100"/>
  <c r="E93"/>
  <c r="F93"/>
  <c r="H93"/>
  <c r="I93"/>
  <c r="J93"/>
  <c r="K93"/>
  <c r="L93"/>
  <c r="M93"/>
  <c r="N93"/>
  <c r="O93"/>
  <c r="P93"/>
  <c r="Q93"/>
  <c r="R93"/>
  <c r="S93"/>
  <c r="T93"/>
  <c r="U93"/>
  <c r="E90"/>
  <c r="F90"/>
  <c r="H90"/>
  <c r="I90"/>
  <c r="J90"/>
  <c r="K90"/>
  <c r="L90"/>
  <c r="M90"/>
  <c r="N90"/>
  <c r="O90"/>
  <c r="P90"/>
  <c r="Q90"/>
  <c r="R90"/>
  <c r="S90"/>
  <c r="T90"/>
  <c r="U90"/>
  <c r="E85"/>
  <c r="F85"/>
  <c r="H85"/>
  <c r="I85"/>
  <c r="J85"/>
  <c r="K85"/>
  <c r="L85"/>
  <c r="M85"/>
  <c r="N85"/>
  <c r="O85"/>
  <c r="P85"/>
  <c r="Q85"/>
  <c r="R85"/>
  <c r="S85"/>
  <c r="T85"/>
  <c r="U85"/>
  <c r="E82"/>
  <c r="F82"/>
  <c r="H82"/>
  <c r="I82"/>
  <c r="J82"/>
  <c r="K82"/>
  <c r="L82"/>
  <c r="M82"/>
  <c r="N82"/>
  <c r="O82"/>
  <c r="P82"/>
  <c r="Q82"/>
  <c r="R82"/>
  <c r="S82"/>
  <c r="T82"/>
  <c r="U82"/>
  <c r="E77"/>
  <c r="F77"/>
  <c r="H77"/>
  <c r="I77"/>
  <c r="J77"/>
  <c r="K77"/>
  <c r="L77"/>
  <c r="M77"/>
  <c r="N77"/>
  <c r="O77"/>
  <c r="P77"/>
  <c r="Q77"/>
  <c r="R77"/>
  <c r="S77"/>
  <c r="T77"/>
  <c r="U77"/>
  <c r="E71"/>
  <c r="F71"/>
  <c r="H71"/>
  <c r="I71"/>
  <c r="J71"/>
  <c r="K71"/>
  <c r="L71"/>
  <c r="M71"/>
  <c r="N71"/>
  <c r="O71"/>
  <c r="P71"/>
  <c r="Q71"/>
  <c r="R71"/>
  <c r="S71"/>
  <c r="T71"/>
  <c r="U71"/>
  <c r="U69"/>
  <c r="T69"/>
  <c r="S69"/>
  <c r="R69"/>
  <c r="Q69"/>
  <c r="P69"/>
  <c r="O69"/>
  <c r="N69"/>
  <c r="M69"/>
  <c r="L69"/>
  <c r="K69"/>
  <c r="J69"/>
  <c r="I69"/>
  <c r="H69"/>
  <c r="F69"/>
  <c r="E69"/>
  <c r="U65"/>
  <c r="T65"/>
  <c r="S65"/>
  <c r="R65"/>
  <c r="Q65"/>
  <c r="P65"/>
  <c r="O65"/>
  <c r="N65"/>
  <c r="M65"/>
  <c r="L65"/>
  <c r="K65"/>
  <c r="J65"/>
  <c r="I65"/>
  <c r="H65"/>
  <c r="F65"/>
  <c r="E65"/>
  <c r="U63"/>
  <c r="T63"/>
  <c r="S63"/>
  <c r="R63"/>
  <c r="Q63"/>
  <c r="P63"/>
  <c r="O63"/>
  <c r="N63"/>
  <c r="M63"/>
  <c r="L63"/>
  <c r="K63"/>
  <c r="J63"/>
  <c r="I63"/>
  <c r="H63"/>
  <c r="F63"/>
  <c r="E63"/>
  <c r="U57"/>
  <c r="T57"/>
  <c r="S57"/>
  <c r="R57"/>
  <c r="Q57"/>
  <c r="P57"/>
  <c r="O57"/>
  <c r="N57"/>
  <c r="M57"/>
  <c r="L57"/>
  <c r="K57"/>
  <c r="J57"/>
  <c r="I57"/>
  <c r="H57"/>
  <c r="F57"/>
  <c r="E57"/>
  <c r="U55"/>
  <c r="T55"/>
  <c r="S55"/>
  <c r="Q55"/>
  <c r="P55"/>
  <c r="O55"/>
  <c r="N55"/>
  <c r="M55"/>
  <c r="L55"/>
  <c r="K55"/>
  <c r="J55"/>
  <c r="I55"/>
  <c r="H55"/>
  <c r="F55"/>
  <c r="E55"/>
  <c r="U43"/>
  <c r="T43"/>
  <c r="S43"/>
  <c r="R43"/>
  <c r="Q43"/>
  <c r="P43"/>
  <c r="O43"/>
  <c r="N43"/>
  <c r="M43"/>
  <c r="L43"/>
  <c r="K43"/>
  <c r="J43"/>
  <c r="I43"/>
  <c r="H43"/>
  <c r="F43"/>
  <c r="E43"/>
  <c r="U41"/>
  <c r="T41"/>
  <c r="S41"/>
  <c r="R41"/>
  <c r="Q41"/>
  <c r="P41"/>
  <c r="O41"/>
  <c r="N41"/>
  <c r="M41"/>
  <c r="L41"/>
  <c r="K41"/>
  <c r="J41"/>
  <c r="I41"/>
  <c r="H41"/>
  <c r="F41"/>
  <c r="E41"/>
  <c r="U39"/>
  <c r="T39"/>
  <c r="S39"/>
  <c r="R39"/>
  <c r="Q39"/>
  <c r="P39"/>
  <c r="O39"/>
  <c r="N39"/>
  <c r="M39"/>
  <c r="L39"/>
  <c r="K39"/>
  <c r="J39"/>
  <c r="I39"/>
  <c r="H39"/>
  <c r="F39"/>
  <c r="E39"/>
  <c r="U35"/>
  <c r="T35"/>
  <c r="S35"/>
  <c r="R35"/>
  <c r="Q35"/>
  <c r="P35"/>
  <c r="O35"/>
  <c r="N35"/>
  <c r="M35"/>
  <c r="L35"/>
  <c r="K35"/>
  <c r="J35"/>
  <c r="I35"/>
  <c r="H35"/>
  <c r="F35"/>
  <c r="E35"/>
  <c r="D36"/>
  <c r="C36" s="1"/>
  <c r="D37"/>
  <c r="C37" s="1"/>
  <c r="D38"/>
  <c r="C38" s="1"/>
  <c r="D40"/>
  <c r="D39" s="1"/>
  <c r="D42"/>
  <c r="D41" s="1"/>
  <c r="D44"/>
  <c r="D45"/>
  <c r="C45" s="1"/>
  <c r="D46"/>
  <c r="C46" s="1"/>
  <c r="D47"/>
  <c r="C47" s="1"/>
  <c r="D48"/>
  <c r="C48" s="1"/>
  <c r="D49"/>
  <c r="C49" s="1"/>
  <c r="D50"/>
  <c r="C50" s="1"/>
  <c r="D51"/>
  <c r="C51" s="1"/>
  <c r="D52"/>
  <c r="C52" s="1"/>
  <c r="D53"/>
  <c r="C53" s="1"/>
  <c r="D54"/>
  <c r="C54" s="1"/>
  <c r="D56"/>
  <c r="D55" s="1"/>
  <c r="D58"/>
  <c r="C58" s="1"/>
  <c r="D59"/>
  <c r="D60"/>
  <c r="D61"/>
  <c r="C61" s="1"/>
  <c r="D62"/>
  <c r="C62" s="1"/>
  <c r="C59"/>
  <c r="D64"/>
  <c r="D63" s="1"/>
  <c r="D66"/>
  <c r="C66" s="1"/>
  <c r="D67"/>
  <c r="C67" s="1"/>
  <c r="D68"/>
  <c r="C68" s="1"/>
  <c r="D70"/>
  <c r="C70" s="1"/>
  <c r="C69" s="1"/>
  <c r="D72"/>
  <c r="C72" s="1"/>
  <c r="D73"/>
  <c r="C73" s="1"/>
  <c r="D74"/>
  <c r="C74" s="1"/>
  <c r="D75"/>
  <c r="C75" s="1"/>
  <c r="D76"/>
  <c r="C76" s="1"/>
  <c r="D78"/>
  <c r="C78" s="1"/>
  <c r="D79"/>
  <c r="C79" s="1"/>
  <c r="D80"/>
  <c r="C80" s="1"/>
  <c r="D81"/>
  <c r="C81" s="1"/>
  <c r="D83"/>
  <c r="C83" s="1"/>
  <c r="D84"/>
  <c r="C84" s="1"/>
  <c r="D86"/>
  <c r="C86" s="1"/>
  <c r="D87"/>
  <c r="C87" s="1"/>
  <c r="D88"/>
  <c r="C88" s="1"/>
  <c r="D89"/>
  <c r="C89" s="1"/>
  <c r="D91"/>
  <c r="C91" s="1"/>
  <c r="D92"/>
  <c r="C92" s="1"/>
  <c r="D94"/>
  <c r="C94" s="1"/>
  <c r="D95"/>
  <c r="C95" s="1"/>
  <c r="D96"/>
  <c r="C96" s="1"/>
  <c r="D97"/>
  <c r="C97" s="1"/>
  <c r="D98"/>
  <c r="C98" s="1"/>
  <c r="D99"/>
  <c r="C99" s="1"/>
  <c r="D101"/>
  <c r="C101" s="1"/>
  <c r="D102"/>
  <c r="C102" s="1"/>
  <c r="D103"/>
  <c r="D105"/>
  <c r="D106"/>
  <c r="C106" s="1"/>
  <c r="D107"/>
  <c r="C107" s="1"/>
  <c r="D108"/>
  <c r="C108" s="1"/>
  <c r="D110"/>
  <c r="C110" s="1"/>
  <c r="C109" s="1"/>
  <c r="D112"/>
  <c r="C112" s="1"/>
  <c r="D113"/>
  <c r="C113" s="1"/>
  <c r="D114"/>
  <c r="C114" s="1"/>
  <c r="D115"/>
  <c r="C115" s="1"/>
  <c r="D116"/>
  <c r="C116" s="1"/>
  <c r="D118"/>
  <c r="C118" s="1"/>
  <c r="D119"/>
  <c r="C119" s="1"/>
  <c r="D120"/>
  <c r="C120" s="1"/>
  <c r="D122"/>
  <c r="C122" s="1"/>
  <c r="D123"/>
  <c r="C123" s="1"/>
  <c r="D124"/>
  <c r="C124" s="1"/>
  <c r="D126"/>
  <c r="D127"/>
  <c r="C127" s="1"/>
  <c r="D128"/>
  <c r="C128" s="1"/>
  <c r="D130"/>
  <c r="C130" s="1"/>
  <c r="D131"/>
  <c r="C131" s="1"/>
  <c r="D133"/>
  <c r="D132" s="1"/>
  <c r="D135"/>
  <c r="C135" s="1"/>
  <c r="D136"/>
  <c r="C136" s="1"/>
  <c r="D138"/>
  <c r="C138" s="1"/>
  <c r="D139"/>
  <c r="D140"/>
  <c r="C140" s="1"/>
  <c r="D142"/>
  <c r="C142" s="1"/>
  <c r="D143"/>
  <c r="C143" s="1"/>
  <c r="D144"/>
  <c r="C144" s="1"/>
  <c r="D146"/>
  <c r="D145" s="1"/>
  <c r="D148"/>
  <c r="C148" s="1"/>
  <c r="D149"/>
  <c r="D150"/>
  <c r="C150" s="1"/>
  <c r="D151"/>
  <c r="C151" s="1"/>
  <c r="D153"/>
  <c r="D152" s="1"/>
  <c r="D155"/>
  <c r="C155" s="1"/>
  <c r="D156"/>
  <c r="C156" s="1"/>
  <c r="D157"/>
  <c r="C157" s="1"/>
  <c r="D159"/>
  <c r="C159" s="1"/>
  <c r="C158" s="1"/>
  <c r="C146" l="1"/>
  <c r="C145" s="1"/>
  <c r="D93"/>
  <c r="C133"/>
  <c r="C132" s="1"/>
  <c r="C129"/>
  <c r="D82"/>
  <c r="D125"/>
  <c r="C64"/>
  <c r="C63" s="1"/>
  <c r="D100"/>
  <c r="C103"/>
  <c r="C100" s="1"/>
  <c r="C77"/>
  <c r="C153"/>
  <c r="C152" s="1"/>
  <c r="D137"/>
  <c r="D134"/>
  <c r="D104"/>
  <c r="D43"/>
  <c r="C134"/>
  <c r="C65"/>
  <c r="C40"/>
  <c r="C39" s="1"/>
  <c r="C56"/>
  <c r="C55" s="1"/>
  <c r="C126"/>
  <c r="C125" s="1"/>
  <c r="C42"/>
  <c r="C41" s="1"/>
  <c r="D109"/>
  <c r="C93"/>
  <c r="C111"/>
  <c r="D90"/>
  <c r="D158"/>
  <c r="D71"/>
  <c r="D77"/>
  <c r="C44"/>
  <c r="C43" s="1"/>
  <c r="C139"/>
  <c r="C137" s="1"/>
  <c r="D111"/>
  <c r="C105"/>
  <c r="D35"/>
  <c r="D117"/>
  <c r="C154"/>
  <c r="D147"/>
  <c r="C141"/>
  <c r="C121"/>
  <c r="C104"/>
  <c r="C82"/>
  <c r="C35"/>
  <c r="D154"/>
  <c r="D141"/>
  <c r="D129"/>
  <c r="D121"/>
  <c r="C117"/>
  <c r="D65"/>
  <c r="D57"/>
  <c r="C71"/>
  <c r="C90"/>
  <c r="C85"/>
  <c r="C149"/>
  <c r="C147" s="1"/>
  <c r="D85"/>
  <c r="D69"/>
  <c r="C60"/>
  <c r="C57" s="1"/>
</calcChain>
</file>

<file path=xl/sharedStrings.xml><?xml version="1.0" encoding="utf-8"?>
<sst xmlns="http://schemas.openxmlformats.org/spreadsheetml/2006/main" count="393" uniqueCount="287">
  <si>
    <t>Почтовый адрес многоквартирного дома (далее - МКД)                        с указанием населенного пункта</t>
  </si>
  <si>
    <t>№ п/п</t>
  </si>
  <si>
    <t>в том числе:</t>
  </si>
  <si>
    <t>кв. м</t>
  </si>
  <si>
    <t>руб.</t>
  </si>
  <si>
    <t>Итого по муниципальному образованию Абинский район</t>
  </si>
  <si>
    <t>5</t>
  </si>
  <si>
    <t>9</t>
  </si>
  <si>
    <t>Итого по муниципальному образованию Апшеронский район</t>
  </si>
  <si>
    <t>Итого по муниципальному образованию Белореченский район</t>
  </si>
  <si>
    <t>Итого по муниципальному образованию Брюховецкий район</t>
  </si>
  <si>
    <t>Итого по муниципальному образованию Выселковский район</t>
  </si>
  <si>
    <t>Итого по муниципальному образованию Гулькевический район</t>
  </si>
  <si>
    <t>Итого по муниципальному образованию Динской район</t>
  </si>
  <si>
    <t>Итого по муниципальному образованию Ейский район</t>
  </si>
  <si>
    <t>Итого по муниципальному образованию Кавказский район</t>
  </si>
  <si>
    <t>Итого по муниципальному образованию Калининский район</t>
  </si>
  <si>
    <t>Итого по муниципальному образованию Каневской район</t>
  </si>
  <si>
    <t>Итого по муниципальному образованию Красноармейский район</t>
  </si>
  <si>
    <t>Итого по муниципальному образованию город Краснодар</t>
  </si>
  <si>
    <t>Итого по муниципальному образованию Курганинский район</t>
  </si>
  <si>
    <t>Итого по муниципальному образованию Кущевский район</t>
  </si>
  <si>
    <t>Итого по муниципальному образованию Новокубанский район</t>
  </si>
  <si>
    <t>Итого по муниципальному образованию Новопокровский район</t>
  </si>
  <si>
    <t>Итого по муниципальному образованию город Новороссийск</t>
  </si>
  <si>
    <t>Итого по муниципальному образованию Отрадненский район</t>
  </si>
  <si>
    <t>Итого по муниципальному образованию Павловский район</t>
  </si>
  <si>
    <t>Итого по муниципальному образованию Северский район</t>
  </si>
  <si>
    <t>Итого по муниципальному образованию Славянский район</t>
  </si>
  <si>
    <t>Итого по муниципальному образованию город-курорт Сочи</t>
  </si>
  <si>
    <t>Итого по муниципальному образованию Староминский район</t>
  </si>
  <si>
    <t>Итого по муниципальному образованию Темрюкский район</t>
  </si>
  <si>
    <t>Итого по муниципальному образованию Тихорецкий район</t>
  </si>
  <si>
    <t>Итого по муниципальному образованию Туапсинский район</t>
  </si>
  <si>
    <t>Итого по муниципальному образованию Щербинский район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</si>
  <si>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</si>
  <si>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</si>
  <si>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</si>
  <si>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</si>
  <si>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</si>
  <si>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</si>
  <si>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</si>
  <si>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Итого по муниципальному образованию Лабинский район</t>
  </si>
  <si>
    <t>г. Горячий Ключ,                                                     ул. Ленина, д. 179, корп. А</t>
  </si>
  <si>
    <t>г. Горячий Ключ,                                                  ул. Ленина, д. 211</t>
  </si>
  <si>
    <t>Итого по муниципальному образованию город Горячий Ключ</t>
  </si>
  <si>
    <t>г. Горячий Ключ,                                                                  ул. Герцена, д. 52, корп. А</t>
  </si>
  <si>
    <t>г. Краснодар,                                                                ул. Сормовская, д. 183</t>
  </si>
  <si>
    <t>г. Новороссийск,                                                    просп. Дзержинского, д. 185</t>
  </si>
  <si>
    <t>г. Сочи,                                                                       ул. Я.Фабрициуса, д. 2/36</t>
  </si>
  <si>
    <t>г. Абинск,                                                                   ул. Комсомольская, д. 67</t>
  </si>
  <si>
    <t>г. Апшеронск,                                                        пер. Привокзальный, д. 6</t>
  </si>
  <si>
    <t>г. Апшеронск,                                                         ул. Комарова, д. 105</t>
  </si>
  <si>
    <t>г. Белореченск,                                                         ул. Ленина, д. 107</t>
  </si>
  <si>
    <t>ст-ца Брюховецкая,                                              ул. Тимофеева, д. 33</t>
  </si>
  <si>
    <t>ст-ца Брюховецкая,                                               ул. Кирова, д. 173</t>
  </si>
  <si>
    <t>ст-ца Брюховецкая,                                                     ул. Кирова, д. 179</t>
  </si>
  <si>
    <t>ст-ца Выселки,                                                                         ул. Ленина, д. 123</t>
  </si>
  <si>
    <t>г. Гулькевичи,                                                   микрорайон Западный, д. 2</t>
  </si>
  <si>
    <t>г. Гулькевичи,                                                   микрорайон Западный, д. 4</t>
  </si>
  <si>
    <t>г. Гулькевичи,                                                   микрорайон Западный, д. 7</t>
  </si>
  <si>
    <t>г. Гулькевичи,                                                   микрорайон Западный, д. 9</t>
  </si>
  <si>
    <t>г. Гулькевичи,                                                   микрорайон Западный, д. 17</t>
  </si>
  <si>
    <t>ст-ца Динская,                                                   ул. Линейная, д. 131</t>
  </si>
  <si>
    <t>г. Ейск,                                                                             ул. Коммунистическая,                                  д. 20, корп. 6</t>
  </si>
  <si>
    <t>г. Ейск,                                                                             ул. Коммунистическая,                                  д. 20, корп. 9</t>
  </si>
  <si>
    <t>г. Кропоткин,                                                      ул. Гоголя, д. 196</t>
  </si>
  <si>
    <t>г. Кропоткин,                                                   1-й микрорайон, д. 2</t>
  </si>
  <si>
    <t>г. Кропоткин,                                                   1-й микрорайон, д. 12</t>
  </si>
  <si>
    <t>г. Кропоткин,                                                   1-й микрорайон, д. 47</t>
  </si>
  <si>
    <t>ст-ца Старовеличковская,                                                   ул. Братьев Шаповаловых, д. 32</t>
  </si>
  <si>
    <t>ст-ца Калининская,                                           ул. Ленина, д. 101</t>
  </si>
  <si>
    <t>ст-ца Каневская,                                                  ул. Гагарина, д. 13</t>
  </si>
  <si>
    <t>ст-ца Каневская,                                                    ул. Кубанская, д. 47, корп. А</t>
  </si>
  <si>
    <t>ст-ца Каневская,                                                ул. Нестеренко, д. 43</t>
  </si>
  <si>
    <t>ст-ца Каневская,                                                                ул. Ростовская, д. 27, корп. А</t>
  </si>
  <si>
    <t>ст-ца Каневская,                                                       ул. Свердликова, д. 89</t>
  </si>
  <si>
    <t>ст-ца Каневская,                                                 ул. Уманская, д. 65</t>
  </si>
  <si>
    <t>ст-ца Полтавская,                                             ул. Ленина, д. 150</t>
  </si>
  <si>
    <t>ст-ца Полтавская,                                             ул. Ленина, д. 152</t>
  </si>
  <si>
    <t>ст-ца Полтавская,                                             ул. Ленина, д. 211</t>
  </si>
  <si>
    <t>г. Курганинск,                                                                           ул. Матросова, д. 201, корп. А</t>
  </si>
  <si>
    <t>г. Курганинск,                                                          ул. Матросова, д. 197, корп. А</t>
  </si>
  <si>
    <t>г. Курганинск,                                                          ул. Матросова, д. 199, корп. А</t>
  </si>
  <si>
    <t>пгт Псебай,                                                  ул. 60 лет Октября, д. 2</t>
  </si>
  <si>
    <t>пгт Псебай,                                                   ул. 60 лет Октября, д. 12</t>
  </si>
  <si>
    <t>пгт Мостовской,                                                        ул. Кооперативная, д. 134</t>
  </si>
  <si>
    <t>г. Новокубанск,                                                       ул. Ленинградская, д. 19</t>
  </si>
  <si>
    <t>г. Новокубанск,                                          ул. Ленина, д. 29</t>
  </si>
  <si>
    <t>г. Новокубанск,                                                    ул. Первомайская, д. 95</t>
  </si>
  <si>
    <t>ст-ца Новопокровская,                                            ул. Черняховского, д. 6</t>
  </si>
  <si>
    <t>ст-ца Новопокровская,                                                        ул. Черняховского, д. 4</t>
  </si>
  <si>
    <t>ст-ца Новопокровская,                                             ул. Заводская, д. 146</t>
  </si>
  <si>
    <t>ст-ца Отрадная,                                                        ул. Овражная, д. 61, корп. Д</t>
  </si>
  <si>
    <t>ст-ца Отрадная,                                                 ул. Овражная, д. 61, корп. В</t>
  </si>
  <si>
    <t>ст-ца Павловская,                                             ул. Новопочтовая, д. 31</t>
  </si>
  <si>
    <t>пгт Афипский,                                                     ул. Пушкина, д. 140</t>
  </si>
  <si>
    <t>г. Славянск-на-Кубани,                                          ул. Совхозная, д. 75, корп. 1</t>
  </si>
  <si>
    <t>г. Славянск-на-Кубани,                                          ул. Стаханова, д. 197</t>
  </si>
  <si>
    <t>г. Славянск-на-Кубани,                                               ул. Троицкая, д. 232</t>
  </si>
  <si>
    <t>ст-ца Староминская,                                       ул. Красная, д. 3, корп. А</t>
  </si>
  <si>
    <t>ст-ца Староминская,                                                    ул. Мира, д. 51</t>
  </si>
  <si>
    <t>ст-ца Староминская,                                                ул. Мира, д. 80</t>
  </si>
  <si>
    <t>г. Темрюк,                                                    ул. Таманская, д. 10</t>
  </si>
  <si>
    <t>г. Тихорецк,                                                           ул. Калинина, д. 7, корп. А</t>
  </si>
  <si>
    <t>г. Тихорецк,                                                                         ул. Победы, д. 1, корп. Б</t>
  </si>
  <si>
    <t>г. Тихорецк,                                                                             ул. Подвойского, д. 123</t>
  </si>
  <si>
    <t>г. Тихорецк,                                                              ул. Октябрьская, д. 89</t>
  </si>
  <si>
    <t>с. Лермонтово,                                                       ул. Ленина, д. 7, корп. А</t>
  </si>
  <si>
    <t xml:space="preserve">Итого по муниципальному образованию Успенский район </t>
  </si>
  <si>
    <t>с. Успенское,                                                         ул. Октябрьская, д. 92</t>
  </si>
  <si>
    <t>с. Успенское,                                                ул. К.Маркса, д. 22</t>
  </si>
  <si>
    <t>с. Успенское,                                                          ул. Пионерская, д. 1, корп. А</t>
  </si>
  <si>
    <t>ст-ца Старощербиновская,                                       ул. Краснопартизанская, д. 132</t>
  </si>
  <si>
    <t>г. Сочи, ул. Абрикосовая, д. 18</t>
  </si>
  <si>
    <t>г. Сочи, ул. Вишневая, д. 4</t>
  </si>
  <si>
    <t>г. Сочи, ул. Ленина, д. 6</t>
  </si>
  <si>
    <t>г. Сочи, ул. Макаренко, д. 43</t>
  </si>
  <si>
    <t>г. Сочи, ул. Макаренко, д. 45</t>
  </si>
  <si>
    <t>г. Сочи, ул. Партизанская, д. 20</t>
  </si>
  <si>
    <t>г. Сочи, ул. Пасечная, д. 61/1</t>
  </si>
  <si>
    <t>г. Сочи, ул. Ульянова, д. 53</t>
  </si>
  <si>
    <t>г. Сочи, ш. Батумское, д. 39</t>
  </si>
  <si>
    <t>г. Апшеронск, ул. Ленина, д. 4</t>
  </si>
  <si>
    <t>г. Апшеронск, ул. Ленина, д. 18</t>
  </si>
  <si>
    <t>г. Апшеронск, ул. Ленина, д. 31</t>
  </si>
  <si>
    <t>ст-ца Динская, ул. К.Цеткин, д. 2</t>
  </si>
  <si>
    <t>ст-ца Динская, ул. Красная, д. 92</t>
  </si>
  <si>
    <t>ст-ца Динская, ул. Новая, д. 106</t>
  </si>
  <si>
    <t>ст-ца Кущевская, ул. Ленина, д. 5</t>
  </si>
  <si>
    <t>г. Лабинск, ул. Калинина, д. 122</t>
  </si>
  <si>
    <t>г. Лабинск, ул. Калинина, д. 176</t>
  </si>
  <si>
    <t>г. Лабинск, ул. Красная, д. 49</t>
  </si>
  <si>
    <t>г. Лабинск, ул. Некрасова, д. 23</t>
  </si>
  <si>
    <t>г. Лабинск, ул. Пионерская, д. 34</t>
  </si>
  <si>
    <t>г. Курганинск, ул. Мира, д. 80</t>
  </si>
  <si>
    <t>пгт Афипский, ул. Победы, д. 7</t>
  </si>
  <si>
    <t>г. Сочи, ш. Батумское, д. 33</t>
  </si>
  <si>
    <t>Итого по муниципальному образованию Мостовский район</t>
  </si>
  <si>
    <t>…</t>
  </si>
  <si>
    <t>n</t>
  </si>
  <si>
    <t xml:space="preserve"> </t>
  </si>
  <si>
    <t xml:space="preserve">многоквартирных домов для рассмотрения вопроса о включении в региональный краткосрочный </t>
  </si>
  <si>
    <t>№ п/п по дате приватизации</t>
  </si>
  <si>
    <t>№ п/п в ПГА 1638</t>
  </si>
  <si>
    <t xml:space="preserve">           городской округ (муниципальный район)</t>
  </si>
  <si>
    <t>7</t>
  </si>
  <si>
    <t xml:space="preserve">частью 1 (с учетом положений части 5) статьи 166 Жилищного кодекса Российской Федерации, </t>
  </si>
  <si>
    <t>Виды работ, установленные частью 1 (с учетом положений части 5) статьи 166 Жилищного кодекса Российской Федерации</t>
  </si>
  <si>
    <t>ПРИЛОЖЕНИЕ № 1</t>
  </si>
  <si>
    <t xml:space="preserve">к  приказу министерства топливно-энергетического комплекса и жилищно-коммунального хозяйства    Краснодарского края
от __________________№________
</t>
  </si>
  <si>
    <t>Почтовый адрес многоквартирного дома (далее - МКД) с указанием населенного пункта</t>
  </si>
  <si>
    <t>№
п/п</t>
  </si>
  <si>
    <t>х</t>
  </si>
  <si>
    <t>Предварительный список</t>
  </si>
  <si>
    <t>Наименование муниципального образования             (с указанием  поселения для муниципальных районов)</t>
  </si>
  <si>
    <t xml:space="preserve">Почтовый адрес многоквартирного дома (далее - МКД)                    с указанием населенного пункта            </t>
  </si>
  <si>
    <t>Натуральные показатели конструктивных элементов, внутридомовых инженерных систем, оборудования</t>
  </si>
  <si>
    <t xml:space="preserve">крыша </t>
  </si>
  <si>
    <t xml:space="preserve">фасад </t>
  </si>
  <si>
    <t>подвальные
 помещения (кв.м)</t>
  </si>
  <si>
    <t>фундамент (кв.м)</t>
  </si>
  <si>
    <t>электроснабжение (м)</t>
  </si>
  <si>
    <t>холодное
 водоснабжение (м)</t>
  </si>
  <si>
    <t>в том числе противопожарный водопровод, (м)</t>
  </si>
  <si>
    <t>водоотведение (м)</t>
  </si>
  <si>
    <t>газоснабжение (м)</t>
  </si>
  <si>
    <t>теплоснабжение (м)</t>
  </si>
  <si>
    <t>горячее
 водоснабжение (м)</t>
  </si>
  <si>
    <t>коллективные (общедомовые) приборы учета потребления и узлы управления и регулирования потребления</t>
  </si>
  <si>
    <t>электрической энергии, (ед)</t>
  </si>
  <si>
    <t>тепловой энергии, (ед)</t>
  </si>
  <si>
    <t>горячей воды (ед.)</t>
  </si>
  <si>
    <t xml:space="preserve"> холодной воды (ед.)</t>
  </si>
  <si>
    <t xml:space="preserve"> газа (ед.)</t>
  </si>
  <si>
    <t>тип (плоская/скатная)</t>
  </si>
  <si>
    <t>площадь кровельного покрытия (кв.м)</t>
  </si>
  <si>
    <t>стеновой материал</t>
  </si>
  <si>
    <t>площадь (кв.м)</t>
  </si>
  <si>
    <t>лифтовое оборудование</t>
  </si>
  <si>
    <t>количество (ед.)</t>
  </si>
  <si>
    <t>грузоподъемность (кг)</t>
  </si>
  <si>
    <r>
      <t xml:space="preserve">                                                             </t>
    </r>
    <r>
      <rPr>
        <sz val="38"/>
        <color indexed="8"/>
        <rFont val="Times New Roman"/>
        <family val="1"/>
        <charset val="204"/>
      </rPr>
      <t xml:space="preserve">городской округ (муниципальный район)   </t>
    </r>
    <r>
      <rPr>
        <i/>
        <sz val="38"/>
        <color indexed="8"/>
        <rFont val="Times New Roman"/>
        <family val="1"/>
        <charset val="204"/>
      </rPr>
      <t xml:space="preserve">                                     </t>
    </r>
  </si>
  <si>
    <t>из них</t>
  </si>
  <si>
    <t>В том числе</t>
  </si>
  <si>
    <t xml:space="preserve">                                                                                                                         городской округ (мунициипальный район)</t>
  </si>
  <si>
    <t xml:space="preserve"> многоквартирных домов для рассмтрения вопроса о включении в региональный краткосрочный план по плановому периоду  2017 - 2019 годов </t>
  </si>
  <si>
    <t>Всего  по муниципальному образованию Кавказский район</t>
  </si>
  <si>
    <t>Итого по Кавказскому сельскому поселению</t>
  </si>
  <si>
    <t xml:space="preserve">Итого по Кавказскому сельскому поселению </t>
  </si>
  <si>
    <t>Всего по муниципальному образованию Кавказский  район</t>
  </si>
  <si>
    <t xml:space="preserve">план по плановому периоду 2017 - 2019 годов (этап 20 17 года) по видам работ, установленным </t>
  </si>
  <si>
    <t>ст. Кавказская, ул. 60 лет  СССР, д. 2</t>
  </si>
  <si>
    <t>ст. Кавказская, ул. 60 лет  СССР, д.7</t>
  </si>
  <si>
    <t>ст. Кавказская, ул. 60 лет  СССР, д.12</t>
  </si>
  <si>
    <t>ст. Кавказская, ул. 60 лет  СССР, д.13</t>
  </si>
  <si>
    <t>ст. Кавказская, ул. Чапаева, д.10</t>
  </si>
  <si>
    <t>плоская</t>
  </si>
  <si>
    <t>многоквартирных домов для рассмотрения вопроса о включении в региональный краткосрочный план по плановому периоду 2017 - 20 19 годов (этап 2017 года)                                                           по видам работ (услуг), установленным Законом, на территории муниципального образования Кавказский район</t>
  </si>
  <si>
    <t>на территории муницииального образования Кавказский район</t>
  </si>
  <si>
    <t>Заместитель главы муниципального образования Кавказский район</t>
  </si>
  <si>
    <t>Кавказское сельское поселение</t>
  </si>
  <si>
    <t>Кропоткинское городское поселение</t>
  </si>
  <si>
    <t>г. Кропоткин, ул. Б.Хмельницкого,д. 75</t>
  </si>
  <si>
    <t>г. Кропоткин, ул. Б.Хмельницкого,д. 77</t>
  </si>
  <si>
    <t>г. Кропоткин, ул. Железнодорожная, д. 47/1</t>
  </si>
  <si>
    <t>г. Кропоткин, ул.Комсомольская, д. 192</t>
  </si>
  <si>
    <t>г. Кропоткин, ул. Красная, д.107</t>
  </si>
  <si>
    <t>г. Кропоткин, ул. Красная, д.119</t>
  </si>
  <si>
    <t>г. Кропоткин ул. Краснодарская, д.89</t>
  </si>
  <si>
    <t>г. Кропоткин ул. Краснодарская, д.91</t>
  </si>
  <si>
    <t>г. Кропоткин ул. Краснодарская, д.93</t>
  </si>
  <si>
    <t>г. Кропоткин, ул. Мира, д. 92</t>
  </si>
  <si>
    <t>г. Кропоткин, ул. Пушкина,д. 148</t>
  </si>
  <si>
    <t>г. Кропоткин, ул. Черноморская,д. 98</t>
  </si>
  <si>
    <t>г. Кропоткин, ул. Черноморская,д. 100</t>
  </si>
  <si>
    <t>г. Кропоткин, ул. Шоссейная,д.75</t>
  </si>
  <si>
    <t>г. Кропоткин, ул. Шоссейная,д.77</t>
  </si>
  <si>
    <t>Итого по Кропоткинскому городскому  поселению</t>
  </si>
  <si>
    <t>скатная</t>
  </si>
  <si>
    <t>(этап  2017 года) на территории муниципального образования Кавказский район</t>
  </si>
  <si>
    <t xml:space="preserve">Итого по Кропоткинскому городскому  поселению </t>
  </si>
  <si>
    <t>15</t>
  </si>
  <si>
    <t>УТВЕРЖДЕН</t>
  </si>
  <si>
    <t>постановлением администрации</t>
  </si>
  <si>
    <t xml:space="preserve">муниципального образования </t>
  </si>
  <si>
    <t>Кавказский район</t>
  </si>
  <si>
    <t xml:space="preserve">Итого по Кропоткинскому городскому поселению </t>
  </si>
  <si>
    <t>муниципального образования</t>
  </si>
  <si>
    <t xml:space="preserve">муницпального образования </t>
  </si>
  <si>
    <t>СПИСОК</t>
  </si>
  <si>
    <t>2</t>
  </si>
  <si>
    <t>3</t>
  </si>
  <si>
    <t>4</t>
  </si>
  <si>
    <t>6</t>
  </si>
  <si>
    <t>8</t>
  </si>
  <si>
    <t>10</t>
  </si>
  <si>
    <t>11</t>
  </si>
  <si>
    <t>12</t>
  </si>
  <si>
    <t>13</t>
  </si>
  <si>
    <t>14</t>
  </si>
  <si>
    <t>ст. Кавказская, ул. 60 лет СССР, д. 8</t>
  </si>
  <si>
    <t>ст. Темижбекская, ул. Расшеватская, д.84</t>
  </si>
  <si>
    <t>г. Кропоткин, ул. Гоголя д.196</t>
  </si>
  <si>
    <t>Итого по Темижбекскому сельскому поселению</t>
  </si>
  <si>
    <t>ст. Кавказская, ул. 60 лет  СССР, д.8</t>
  </si>
  <si>
    <t>ст. Темижбкская, ул. Расшеватская,84</t>
  </si>
  <si>
    <t xml:space="preserve">Итого по Темижбекскому  сельскому поселению </t>
  </si>
  <si>
    <t>г. Кропоткин, ул. Гоголя,196</t>
  </si>
  <si>
    <t>к постановлению администрации</t>
  </si>
  <si>
    <t>к постановлению  администрации</t>
  </si>
  <si>
    <r>
      <t xml:space="preserve">Стоимость работ (услуг) по капитальному ремонту (сумма показателей граф 4 и 11)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</si>
  <si>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проектирование капитального ремонта МКД, всего (сумма показателей                  граф 5 - 10)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</si>
  <si>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проведение строительного контроля за оказанием услуг и (или) выполнением работ по капитальному ремонту                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</si>
  <si>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оценка технического состояния МКД и составление дефектных ведомостей (ведомостей объемов работ) </t>
    </r>
    <r>
      <rPr>
        <vertAlign val="superscript"/>
        <sz val="32"/>
        <color indexed="8"/>
        <rFont val="Times New Roman"/>
        <family val="1"/>
        <charset val="204"/>
      </rPr>
      <t>2)</t>
    </r>
    <r>
      <rPr>
        <sz val="32"/>
        <color indexed="8"/>
        <rFont val="Times New Roman"/>
        <family val="1"/>
        <charset val="204"/>
      </rPr>
      <t xml:space="preserve"> </t>
    </r>
  </si>
  <si>
    <r>
      <t xml:space="preserve">оценка соответствия лифтов требованиям Технического регламента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</si>
  <si>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 разработка проектной документации на выполнение работ по капитальному ремонту МКД</t>
    </r>
    <r>
      <rPr>
        <vertAlign val="superscript"/>
        <sz val="32"/>
        <color indexed="8"/>
        <rFont val="Times New Roman"/>
        <family val="1"/>
        <charset val="204"/>
      </rPr>
      <t xml:space="preserve"> 2)</t>
    </r>
  </si>
  <si>
    <r>
      <t xml:space="preserve">разработка сметной документации на выполнение работ по капитальному ремонту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</si>
  <si>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проведение экспертизы проектной документации на выполнение работ по капитальному ремонту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</si>
  <si>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проверка достоверности опеределения сметной стоимости капитального ремонта МКД </t>
    </r>
    <r>
      <rPr>
        <vertAlign val="superscript"/>
        <sz val="32"/>
        <color indexed="8"/>
        <rFont val="Times New Roman"/>
        <family val="1"/>
        <charset val="204"/>
      </rPr>
      <t>2)</t>
    </r>
  </si>
  <si>
    <r>
      <t xml:space="preserve">Стоимость работ по капитальному ремонту всего (сумма показателей граф 4,13, 15, 17, 19, 21)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</si>
  <si>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всего (сумма показателей                   граф 5 - 11)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</si>
  <si>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электроснабжения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</si>
  <si>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холодного                               водоснабжения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</si>
  <si>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в том числе противопожарного водопровода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</si>
  <si>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водоотведения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</si>
  <si>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>газоснабжения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</si>
  <si>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>теплоснабжения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</si>
  <si>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 xml:space="preserve">горячего водоснабжения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</si>
  <si>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руб.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</si>
  <si>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руб</t>
    </r>
    <r>
      <rPr>
        <vertAlign val="superscript"/>
        <sz val="20"/>
        <color indexed="8"/>
        <rFont val="Times New Roman"/>
        <family val="1"/>
        <charset val="204"/>
      </rPr>
      <t>.2)</t>
    </r>
  </si>
  <si>
    <t>от 20.02.2017 № 399</t>
  </si>
  <si>
    <t>Приложение 3</t>
  </si>
  <si>
    <t>"Приложение 3</t>
  </si>
  <si>
    <t xml:space="preserve"> СПИСОК</t>
  </si>
  <si>
    <t>Ю.А. Ханин</t>
  </si>
  <si>
    <t xml:space="preserve">Заместитель главы муниципального </t>
  </si>
  <si>
    <t>образования Кавказский район</t>
  </si>
  <si>
    <t>Приложение 2</t>
  </si>
  <si>
    <t>"Приложение 2</t>
  </si>
  <si>
    <t xml:space="preserve"> Приложение  1</t>
  </si>
  <si>
    <t>Приложение 1</t>
  </si>
  <si>
    <t>Ю.А.Ханин</t>
  </si>
  <si>
    <t>от 08.12.2023 № 2119</t>
  </si>
  <si>
    <t>(в редакции постановления администрации муниципального образования Кавказский районот                                                 от 08.12.2023 № 2119</t>
  </si>
  <si>
    <t>(в редакции постановления администрации муниципального образования Кавказский район                                                                                 от 08.12.2023 № 2119)</t>
  </si>
  <si>
    <t>(в редакции постановления админстрации муниципального образования Кавказский район                                                                           от 08.12.2023 № 2119)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</si>
</sst>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0.0"/>
  </numFmts>
  <fonts count="44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8"/>
      <name val="Calibri"/>
      <family val="2"/>
      <charset val="204"/>
    </font>
    <font>
      <sz val="34"/>
      <color indexed="8"/>
      <name val="Times New Roman"/>
      <family val="1"/>
      <charset val="204"/>
    </font>
    <font>
      <sz val="32"/>
      <color indexed="8"/>
      <name val="Times New Roman"/>
      <family val="1"/>
      <charset val="204"/>
    </font>
    <font>
      <sz val="30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29"/>
      <color indexed="8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38"/>
      <color indexed="8"/>
      <name val="Times New Roman"/>
      <family val="1"/>
      <charset val="204"/>
    </font>
    <font>
      <b/>
      <sz val="38"/>
      <color indexed="8"/>
      <name val="Times New Roman"/>
      <family val="1"/>
      <charset val="204"/>
    </font>
    <font>
      <b/>
      <sz val="38"/>
      <color indexed="8"/>
      <name val="Calibri"/>
      <family val="2"/>
      <charset val="204"/>
    </font>
    <font>
      <sz val="38"/>
      <color indexed="8"/>
      <name val="Calibri"/>
      <family val="2"/>
      <charset val="204"/>
    </font>
    <font>
      <i/>
      <sz val="3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30"/>
      <color theme="5"/>
      <name val="Times New Roman"/>
      <family val="1"/>
      <charset val="204"/>
    </font>
    <font>
      <sz val="48"/>
      <color indexed="8"/>
      <name val="Times New Roman"/>
      <family val="1"/>
      <charset val="204"/>
    </font>
    <font>
      <sz val="48"/>
      <color indexed="8"/>
      <name val="Calibri"/>
      <family val="2"/>
    </font>
    <font>
      <sz val="48"/>
      <color theme="1"/>
      <name val="Calibri"/>
      <family val="2"/>
      <charset val="204"/>
      <scheme val="minor"/>
    </font>
    <font>
      <sz val="48"/>
      <color indexed="8"/>
      <name val="Calibri"/>
      <family val="2"/>
      <charset val="204"/>
    </font>
    <font>
      <sz val="38"/>
      <name val="Times New Roman"/>
      <family val="1"/>
      <charset val="204"/>
    </font>
    <font>
      <b/>
      <sz val="3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6"/>
      <name val="Calibri"/>
      <family val="2"/>
      <charset val="204"/>
    </font>
    <font>
      <sz val="30"/>
      <name val="Times New Roman"/>
      <family val="1"/>
      <charset val="204"/>
    </font>
    <font>
      <b/>
      <sz val="32"/>
      <color indexed="8"/>
      <name val="Times New Roman"/>
      <family val="1"/>
      <charset val="204"/>
    </font>
    <font>
      <b/>
      <sz val="3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20"/>
      <color indexed="8"/>
      <name val="Times New Roman"/>
      <family val="1"/>
      <charset val="204"/>
    </font>
    <font>
      <vertAlign val="superscript"/>
      <sz val="32"/>
      <color indexed="8"/>
      <name val="Times New Roman"/>
      <family val="1"/>
      <charset val="204"/>
    </font>
    <font>
      <sz val="32"/>
      <color theme="1"/>
      <name val="Calibri"/>
      <family val="2"/>
      <charset val="204"/>
      <scheme val="minor"/>
    </font>
    <font>
      <sz val="32"/>
      <name val="Times New Roman"/>
      <family val="1"/>
      <charset val="204"/>
    </font>
    <font>
      <sz val="32"/>
      <color indexed="8"/>
      <name val="Calibri"/>
      <family val="2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4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5" fillId="0" borderId="0" applyFont="0" applyFill="0" applyBorder="0" applyAlignment="0" applyProtection="0"/>
  </cellStyleXfs>
  <cellXfs count="260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Fill="1"/>
    <xf numFmtId="0" fontId="3" fillId="0" borderId="0" xfId="0" applyNumberFormat="1" applyFont="1"/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7" fillId="0" borderId="0" xfId="0" applyFont="1" applyBorder="1"/>
    <xf numFmtId="0" fontId="17" fillId="0" borderId="1" xfId="0" applyFont="1" applyBorder="1" applyAlignment="1">
      <alignment horizontal="center" vertical="center" textRotation="90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/>
    <xf numFmtId="1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24" fillId="0" borderId="0" xfId="0" applyFont="1" applyBorder="1" applyAlignment="1"/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 wrapText="1"/>
    </xf>
    <xf numFmtId="0" fontId="18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0" fontId="18" fillId="0" borderId="0" xfId="0" applyFont="1" applyBorder="1"/>
    <xf numFmtId="0" fontId="27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2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0" fontId="12" fillId="0" borderId="0" xfId="0" applyFont="1" applyBorder="1"/>
    <xf numFmtId="0" fontId="12" fillId="0" borderId="0" xfId="0" applyNumberFormat="1" applyFont="1" applyBorder="1"/>
    <xf numFmtId="0" fontId="12" fillId="0" borderId="0" xfId="0" applyFont="1" applyBorder="1" applyAlignment="1"/>
    <xf numFmtId="0" fontId="12" fillId="0" borderId="0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43" fontId="1" fillId="0" borderId="0" xfId="1" applyFont="1"/>
    <xf numFmtId="43" fontId="10" fillId="0" borderId="0" xfId="1" applyFont="1" applyAlignment="1">
      <alignment vertical="top" wrapText="1"/>
    </xf>
    <xf numFmtId="43" fontId="12" fillId="2" borderId="1" xfId="1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43" fontId="12" fillId="0" borderId="1" xfId="1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  <xf numFmtId="43" fontId="12" fillId="0" borderId="0" xfId="1" applyFont="1" applyBorder="1" applyAlignment="1"/>
    <xf numFmtId="43" fontId="12" fillId="0" borderId="0" xfId="1" applyFont="1" applyBorder="1"/>
    <xf numFmtId="43" fontId="3" fillId="0" borderId="0" xfId="1" applyFont="1"/>
    <xf numFmtId="43" fontId="1" fillId="0" borderId="0" xfId="1" applyFont="1" applyAlignment="1">
      <alignment vertical="center"/>
    </xf>
    <xf numFmtId="43" fontId="12" fillId="0" borderId="0" xfId="1" applyFont="1" applyAlignment="1">
      <alignment horizontal="center" vertical="center" wrapText="1"/>
    </xf>
    <xf numFmtId="43" fontId="22" fillId="2" borderId="1" xfId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textRotation="90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Border="1"/>
    <xf numFmtId="0" fontId="15" fillId="0" borderId="0" xfId="0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horizontal="right" vertical="top" wrapText="1"/>
    </xf>
    <xf numFmtId="0" fontId="15" fillId="0" borderId="0" xfId="0" applyFont="1" applyFill="1" applyBorder="1" applyAlignment="1">
      <alignment horizontal="right" vertical="top" wrapText="1"/>
    </xf>
    <xf numFmtId="0" fontId="5" fillId="0" borderId="0" xfId="0" applyFont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24" fillId="0" borderId="0" xfId="0" applyFont="1" applyBorder="1"/>
    <xf numFmtId="0" fontId="6" fillId="0" borderId="1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6" fillId="0" borderId="0" xfId="0" applyFont="1" applyBorder="1" applyAlignment="1"/>
    <xf numFmtId="0" fontId="40" fillId="0" borderId="0" xfId="0" applyFont="1" applyBorder="1" applyAlignme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40" fillId="0" borderId="0" xfId="0" applyFont="1" applyBorder="1" applyAlignment="1">
      <alignment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5" fillId="0" borderId="3" xfId="0" applyFont="1" applyBorder="1"/>
    <xf numFmtId="0" fontId="1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43" fontId="9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65" fontId="28" fillId="0" borderId="1" xfId="0" applyNumberFormat="1" applyFont="1" applyBorder="1" applyAlignment="1">
      <alignment horizontal="center" vertical="center" wrapText="1"/>
    </xf>
    <xf numFmtId="0" fontId="17" fillId="0" borderId="0" xfId="0" applyFont="1" applyBorder="1" applyAlignment="1"/>
    <xf numFmtId="0" fontId="24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vertical="top" wrapText="1"/>
    </xf>
    <xf numFmtId="0" fontId="25" fillId="0" borderId="0" xfId="0" applyFont="1" applyBorder="1" applyAlignment="1">
      <alignment horizontal="left" vertical="center" wrapText="1"/>
    </xf>
    <xf numFmtId="0" fontId="25" fillId="0" borderId="0" xfId="0" applyFont="1" applyBorder="1"/>
    <xf numFmtId="0" fontId="27" fillId="0" borderId="0" xfId="0" applyFont="1" applyBorder="1"/>
    <xf numFmtId="0" fontId="26" fillId="0" borderId="0" xfId="0" applyFont="1" applyBorder="1" applyAlignment="1">
      <alignment wrapText="1"/>
    </xf>
    <xf numFmtId="0" fontId="24" fillId="0" borderId="0" xfId="0" applyFont="1" applyBorder="1" applyAlignment="1">
      <alignment vertical="top" wrapText="1"/>
    </xf>
    <xf numFmtId="0" fontId="26" fillId="0" borderId="0" xfId="0" applyFont="1" applyBorder="1" applyAlignment="1"/>
    <xf numFmtId="0" fontId="17" fillId="0" borderId="0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5" fillId="3" borderId="3" xfId="0" applyFont="1" applyFill="1" applyBorder="1"/>
    <xf numFmtId="0" fontId="5" fillId="3" borderId="0" xfId="0" applyFont="1" applyFill="1" applyBorder="1"/>
    <xf numFmtId="0" fontId="34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 wrapText="1"/>
    </xf>
    <xf numFmtId="0" fontId="34" fillId="0" borderId="0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3" fillId="0" borderId="0" xfId="0" applyFont="1" applyBorder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7" fillId="0" borderId="0" xfId="0" applyFont="1" applyBorder="1" applyAlignment="1">
      <alignment horizontal="left"/>
    </xf>
    <xf numFmtId="0" fontId="24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/>
    </xf>
    <xf numFmtId="0" fontId="41" fillId="3" borderId="1" xfId="0" applyFont="1" applyFill="1" applyBorder="1" applyAlignment="1">
      <alignment horizontal="center" vertical="center" wrapText="1"/>
    </xf>
    <xf numFmtId="0" fontId="42" fillId="3" borderId="1" xfId="0" applyFont="1" applyFill="1" applyBorder="1" applyAlignment="1">
      <alignment horizontal="center" vertical="center" wrapText="1"/>
    </xf>
    <xf numFmtId="43" fontId="41" fillId="3" borderId="1" xfId="1" applyFont="1" applyFill="1" applyBorder="1" applyAlignment="1">
      <alignment horizontal="center" vertical="center" wrapText="1"/>
    </xf>
    <xf numFmtId="0" fontId="41" fillId="3" borderId="1" xfId="0" applyNumberFormat="1" applyFont="1" applyFill="1" applyBorder="1" applyAlignment="1">
      <alignment horizontal="center" vertical="center" wrapText="1"/>
    </xf>
    <xf numFmtId="0" fontId="42" fillId="3" borderId="0" xfId="0" applyFont="1" applyFill="1"/>
    <xf numFmtId="0" fontId="24" fillId="0" borderId="0" xfId="0" applyFont="1" applyBorder="1" applyAlignment="1">
      <alignment horizontal="left"/>
    </xf>
    <xf numFmtId="0" fontId="24" fillId="0" borderId="0" xfId="0" applyFont="1" applyBorder="1" applyAlignment="1"/>
    <xf numFmtId="0" fontId="24" fillId="0" borderId="0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top" wrapText="1"/>
    </xf>
    <xf numFmtId="0" fontId="20" fillId="0" borderId="0" xfId="0" applyFont="1" applyBorder="1" applyAlignment="1"/>
    <xf numFmtId="0" fontId="17" fillId="0" borderId="1" xfId="0" applyFont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textRotation="90" wrapText="1"/>
    </xf>
    <xf numFmtId="0" fontId="4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/>
    </xf>
    <xf numFmtId="0" fontId="20" fillId="0" borderId="1" xfId="0" applyFont="1" applyBorder="1" applyAlignment="1"/>
    <xf numFmtId="0" fontId="2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18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textRotation="90" wrapText="1"/>
    </xf>
    <xf numFmtId="0" fontId="17" fillId="0" borderId="1" xfId="0" applyFont="1" applyBorder="1" applyAlignment="1">
      <alignment horizontal="center" vertical="center" textRotation="90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textRotation="90" wrapText="1"/>
    </xf>
    <xf numFmtId="0" fontId="9" fillId="2" borderId="9" xfId="0" applyFont="1" applyFill="1" applyBorder="1" applyAlignment="1">
      <alignment horizontal="center" vertical="center" textRotation="90" wrapText="1"/>
    </xf>
    <xf numFmtId="0" fontId="9" fillId="2" borderId="6" xfId="0" applyFont="1" applyFill="1" applyBorder="1" applyAlignment="1">
      <alignment horizontal="center" vertical="center" textRotation="90" wrapText="1"/>
    </xf>
    <xf numFmtId="0" fontId="9" fillId="2" borderId="11" xfId="0" applyFont="1" applyFill="1" applyBorder="1" applyAlignment="1">
      <alignment horizontal="center" vertical="center" textRotation="90" wrapText="1"/>
    </xf>
    <xf numFmtId="0" fontId="9" fillId="2" borderId="4" xfId="0" applyFont="1" applyFill="1" applyBorder="1" applyAlignment="1">
      <alignment horizontal="center" vertical="center" textRotation="90" wrapText="1"/>
    </xf>
    <xf numFmtId="0" fontId="9" fillId="2" borderId="5" xfId="0" applyFont="1" applyFill="1" applyBorder="1" applyAlignment="1">
      <alignment horizontal="center" vertical="center" textRotation="90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43" fontId="9" fillId="2" borderId="1" xfId="1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0" fontId="30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38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0" fontId="38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33" fillId="0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Border="1" applyAlignment="1"/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32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1"/>
  <sheetViews>
    <sheetView tabSelected="1" view="pageBreakPreview" zoomScale="30" zoomScaleNormal="25" zoomScaleSheetLayoutView="30" zoomScalePageLayoutView="25" workbookViewId="0">
      <selection activeCell="O14" sqref="O14:W14"/>
    </sheetView>
  </sheetViews>
  <sheetFormatPr defaultRowHeight="48"/>
  <cols>
    <col min="1" max="1" width="13.42578125" style="18" customWidth="1"/>
    <col min="2" max="2" width="52.140625" style="18" customWidth="1"/>
    <col min="3" max="3" width="68.28515625" style="18" customWidth="1"/>
    <col min="4" max="4" width="24.85546875" style="18" customWidth="1"/>
    <col min="5" max="5" width="30" style="18" customWidth="1"/>
    <col min="6" max="6" width="30.140625" style="18" customWidth="1"/>
    <col min="7" max="7" width="19.42578125" style="18" customWidth="1"/>
    <col min="8" max="8" width="21.7109375" style="18" customWidth="1"/>
    <col min="9" max="9" width="20.28515625" style="18" customWidth="1"/>
    <col min="10" max="10" width="26.42578125" style="18" customWidth="1"/>
    <col min="11" max="11" width="22.5703125" style="18" customWidth="1"/>
    <col min="12" max="12" width="23.28515625" style="18" customWidth="1"/>
    <col min="13" max="13" width="23.5703125" style="18" customWidth="1"/>
    <col min="14" max="14" width="19.42578125" style="18" customWidth="1"/>
    <col min="15" max="15" width="26.42578125" style="18" customWidth="1"/>
    <col min="16" max="16" width="23.42578125" style="18" customWidth="1"/>
    <col min="17" max="17" width="25.140625" style="18" customWidth="1"/>
    <col min="18" max="18" width="24.5703125" style="18" customWidth="1"/>
    <col min="19" max="19" width="21.42578125" style="18" customWidth="1"/>
    <col min="20" max="20" width="20.85546875" style="18" customWidth="1"/>
    <col min="21" max="21" width="22.42578125" style="18" customWidth="1"/>
    <col min="22" max="22" width="20.85546875" style="18" customWidth="1"/>
    <col min="23" max="23" width="20.28515625" style="18" customWidth="1"/>
    <col min="24" max="16384" width="9.140625" style="18"/>
  </cols>
  <sheetData>
    <row r="1" spans="1:23" ht="61.5">
      <c r="O1" s="176" t="s">
        <v>280</v>
      </c>
      <c r="P1" s="176"/>
      <c r="Q1" s="176"/>
      <c r="R1" s="176"/>
      <c r="S1" s="176"/>
      <c r="T1" s="176"/>
      <c r="U1" s="176"/>
      <c r="V1" s="176"/>
      <c r="W1" s="167"/>
    </row>
    <row r="2" spans="1:23" ht="61.5" customHeight="1">
      <c r="O2" s="177" t="s">
        <v>249</v>
      </c>
      <c r="P2" s="177"/>
      <c r="Q2" s="177"/>
      <c r="R2" s="177"/>
      <c r="S2" s="177"/>
      <c r="T2" s="177"/>
      <c r="U2" s="177"/>
      <c r="V2" s="177"/>
      <c r="W2" s="177"/>
    </row>
    <row r="3" spans="1:23" ht="61.5" customHeight="1">
      <c r="O3" s="177" t="s">
        <v>225</v>
      </c>
      <c r="P3" s="177"/>
      <c r="Q3" s="177"/>
      <c r="R3" s="177"/>
      <c r="S3" s="177"/>
      <c r="T3" s="177"/>
      <c r="U3" s="177"/>
      <c r="V3" s="177"/>
      <c r="W3" s="177"/>
    </row>
    <row r="4" spans="1:23" ht="61.5" customHeight="1">
      <c r="O4" s="177" t="s">
        <v>226</v>
      </c>
      <c r="P4" s="177"/>
      <c r="Q4" s="177"/>
      <c r="R4" s="177"/>
      <c r="S4" s="177"/>
      <c r="T4" s="177"/>
      <c r="U4" s="177"/>
      <c r="V4" s="177"/>
      <c r="W4" s="177"/>
    </row>
    <row r="5" spans="1:23" ht="61.5" customHeight="1">
      <c r="O5" s="177" t="s">
        <v>283</v>
      </c>
      <c r="P5" s="177"/>
      <c r="Q5" s="177"/>
      <c r="R5" s="177"/>
      <c r="S5" s="177"/>
      <c r="T5" s="177"/>
      <c r="U5" s="177"/>
      <c r="V5" s="177"/>
      <c r="W5" s="177"/>
    </row>
    <row r="6" spans="1:23" ht="61.5" customHeight="1">
      <c r="O6" s="89"/>
      <c r="P6" s="89"/>
      <c r="Q6" s="132"/>
      <c r="R6" s="132"/>
      <c r="S6" s="132"/>
      <c r="T6" s="132"/>
      <c r="U6" s="132"/>
      <c r="V6" s="132"/>
      <c r="W6" s="89"/>
    </row>
    <row r="7" spans="1:23" ht="61.5" customHeight="1">
      <c r="O7" s="175" t="s">
        <v>281</v>
      </c>
      <c r="P7" s="175"/>
      <c r="Q7" s="175"/>
      <c r="R7" s="175"/>
      <c r="S7" s="175"/>
      <c r="T7" s="175"/>
      <c r="U7" s="175"/>
      <c r="V7" s="175"/>
      <c r="W7" s="175"/>
    </row>
    <row r="8" spans="1:23" ht="61.5" customHeight="1">
      <c r="O8" s="167"/>
      <c r="P8" s="167"/>
      <c r="Q8" s="168"/>
      <c r="R8" s="168"/>
      <c r="S8" s="168"/>
      <c r="T8" s="168"/>
      <c r="U8" s="168"/>
      <c r="V8" s="168"/>
      <c r="W8" s="167"/>
    </row>
    <row r="9" spans="1:23" ht="61.5" customHeight="1">
      <c r="N9" s="109"/>
      <c r="O9" s="175" t="s">
        <v>223</v>
      </c>
      <c r="P9" s="175"/>
      <c r="Q9" s="175"/>
      <c r="R9" s="175"/>
      <c r="S9" s="175"/>
      <c r="T9" s="175"/>
      <c r="U9" s="175"/>
      <c r="V9" s="175"/>
      <c r="W9" s="175"/>
    </row>
    <row r="10" spans="1:23" ht="61.5" customHeight="1">
      <c r="N10" s="109"/>
      <c r="O10" s="175" t="s">
        <v>224</v>
      </c>
      <c r="P10" s="175"/>
      <c r="Q10" s="175"/>
      <c r="R10" s="175"/>
      <c r="S10" s="175"/>
      <c r="T10" s="175"/>
      <c r="U10" s="175"/>
      <c r="V10" s="175"/>
      <c r="W10" s="175"/>
    </row>
    <row r="11" spans="1:23" ht="41.25" customHeight="1">
      <c r="N11" s="109"/>
      <c r="O11" s="175" t="s">
        <v>228</v>
      </c>
      <c r="P11" s="175"/>
      <c r="Q11" s="175"/>
      <c r="R11" s="175"/>
      <c r="S11" s="175"/>
      <c r="T11" s="175"/>
      <c r="U11" s="175"/>
      <c r="V11" s="175"/>
      <c r="W11" s="175"/>
    </row>
    <row r="12" spans="1:23" ht="61.5">
      <c r="N12" s="109"/>
      <c r="O12" s="175" t="s">
        <v>226</v>
      </c>
      <c r="P12" s="175"/>
      <c r="Q12" s="175"/>
      <c r="R12" s="175"/>
      <c r="S12" s="175"/>
      <c r="T12" s="175"/>
      <c r="U12" s="175"/>
      <c r="V12" s="175"/>
      <c r="W12" s="175"/>
    </row>
    <row r="13" spans="1:23" ht="62.25">
      <c r="N13" s="109"/>
      <c r="O13" s="175" t="s">
        <v>271</v>
      </c>
      <c r="P13" s="194"/>
      <c r="Q13" s="194"/>
      <c r="R13" s="194"/>
      <c r="S13" s="194"/>
      <c r="T13" s="194"/>
      <c r="U13" s="194"/>
      <c r="V13" s="194"/>
      <c r="W13" s="169"/>
    </row>
    <row r="14" spans="1:23" ht="253.5" customHeight="1">
      <c r="D14" s="133"/>
      <c r="E14" s="133"/>
      <c r="F14" s="133"/>
      <c r="G14" s="133"/>
      <c r="H14" s="133"/>
      <c r="I14" s="133"/>
      <c r="J14" s="133"/>
      <c r="K14" s="134"/>
      <c r="L14" s="134"/>
      <c r="M14" s="134"/>
      <c r="N14" s="139"/>
      <c r="O14" s="186" t="s">
        <v>286</v>
      </c>
      <c r="P14" s="186"/>
      <c r="Q14" s="186"/>
      <c r="R14" s="186"/>
      <c r="S14" s="186"/>
      <c r="T14" s="186"/>
      <c r="U14" s="186"/>
      <c r="V14" s="186"/>
      <c r="W14" s="186"/>
    </row>
    <row r="15" spans="1:23" ht="61.5" customHeight="1">
      <c r="D15" s="133"/>
      <c r="E15" s="133"/>
      <c r="F15" s="133"/>
      <c r="G15" s="133"/>
      <c r="H15" s="133"/>
      <c r="I15" s="133"/>
      <c r="J15" s="133"/>
      <c r="K15" s="134"/>
      <c r="L15" s="134"/>
      <c r="M15" s="134"/>
      <c r="N15" s="134"/>
      <c r="O15" s="189"/>
      <c r="P15" s="189"/>
      <c r="Q15" s="189"/>
      <c r="R15" s="189"/>
      <c r="S15" s="189"/>
      <c r="T15" s="189"/>
      <c r="U15" s="189"/>
      <c r="V15" s="189"/>
      <c r="W15" s="189"/>
    </row>
    <row r="16" spans="1:23" ht="64.5" customHeight="1">
      <c r="A16" s="192" t="s">
        <v>154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</row>
    <row r="17" spans="1:24" ht="42.75" customHeight="1">
      <c r="A17" s="196" t="s">
        <v>186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81"/>
    </row>
    <row r="18" spans="1:24" ht="46.5" customHeight="1">
      <c r="A18" s="195" t="s">
        <v>220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81"/>
    </row>
    <row r="19" spans="1:24" ht="65.25" customHeight="1">
      <c r="A19" s="180" t="s">
        <v>182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1"/>
    </row>
    <row r="20" spans="1:24" ht="63" customHeight="1">
      <c r="A20" s="190"/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64"/>
    </row>
    <row r="21" spans="1:24" ht="109.5" customHeight="1">
      <c r="A21" s="178" t="s">
        <v>152</v>
      </c>
      <c r="B21" s="178" t="s">
        <v>155</v>
      </c>
      <c r="C21" s="178" t="s">
        <v>156</v>
      </c>
      <c r="D21" s="178" t="s">
        <v>157</v>
      </c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91"/>
    </row>
    <row r="22" spans="1:24" ht="409.5" hidden="1" customHeight="1">
      <c r="A22" s="178"/>
      <c r="B22" s="179"/>
      <c r="C22" s="179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91"/>
    </row>
    <row r="23" spans="1:24" ht="219.75" customHeight="1">
      <c r="A23" s="178"/>
      <c r="B23" s="179"/>
      <c r="C23" s="179"/>
      <c r="D23" s="178" t="s">
        <v>158</v>
      </c>
      <c r="E23" s="179"/>
      <c r="F23" s="178" t="s">
        <v>159</v>
      </c>
      <c r="G23" s="178"/>
      <c r="H23" s="182" t="s">
        <v>160</v>
      </c>
      <c r="I23" s="182" t="s">
        <v>161</v>
      </c>
      <c r="J23" s="182" t="s">
        <v>162</v>
      </c>
      <c r="K23" s="182" t="s">
        <v>163</v>
      </c>
      <c r="L23" s="182" t="s">
        <v>164</v>
      </c>
      <c r="M23" s="182" t="s">
        <v>165</v>
      </c>
      <c r="N23" s="182" t="s">
        <v>166</v>
      </c>
      <c r="O23" s="182" t="s">
        <v>167</v>
      </c>
      <c r="P23" s="182" t="s">
        <v>168</v>
      </c>
      <c r="Q23" s="178" t="s">
        <v>179</v>
      </c>
      <c r="R23" s="178"/>
      <c r="S23" s="178" t="s">
        <v>169</v>
      </c>
      <c r="T23" s="178"/>
      <c r="U23" s="178"/>
      <c r="V23" s="178"/>
      <c r="W23" s="191"/>
    </row>
    <row r="24" spans="1:24" ht="409.5" hidden="1" customHeight="1">
      <c r="A24" s="178"/>
      <c r="B24" s="179"/>
      <c r="C24" s="179"/>
      <c r="D24" s="178"/>
      <c r="E24" s="179"/>
      <c r="F24" s="178"/>
      <c r="G24" s="178"/>
      <c r="H24" s="182"/>
      <c r="I24" s="182"/>
      <c r="J24" s="182"/>
      <c r="K24" s="182"/>
      <c r="L24" s="183"/>
      <c r="M24" s="182"/>
      <c r="N24" s="182"/>
      <c r="O24" s="182"/>
      <c r="P24" s="182"/>
      <c r="Q24" s="86"/>
      <c r="R24" s="86"/>
      <c r="S24" s="182" t="s">
        <v>170</v>
      </c>
      <c r="T24" s="198" t="s">
        <v>171</v>
      </c>
      <c r="U24" s="182" t="s">
        <v>172</v>
      </c>
      <c r="V24" s="182" t="s">
        <v>173</v>
      </c>
      <c r="W24" s="182" t="s">
        <v>174</v>
      </c>
      <c r="X24" s="197"/>
    </row>
    <row r="25" spans="1:24" ht="3" customHeight="1">
      <c r="A25" s="178"/>
      <c r="B25" s="179"/>
      <c r="C25" s="179"/>
      <c r="D25" s="86"/>
      <c r="E25" s="87"/>
      <c r="F25" s="86"/>
      <c r="G25" s="86"/>
      <c r="H25" s="182"/>
      <c r="I25" s="182"/>
      <c r="J25" s="182"/>
      <c r="K25" s="182"/>
      <c r="L25" s="183"/>
      <c r="M25" s="182"/>
      <c r="N25" s="182"/>
      <c r="O25" s="182"/>
      <c r="P25" s="182"/>
      <c r="Q25" s="86"/>
      <c r="R25" s="86"/>
      <c r="S25" s="182"/>
      <c r="T25" s="198"/>
      <c r="U25" s="182"/>
      <c r="V25" s="182"/>
      <c r="W25" s="182"/>
      <c r="X25" s="197"/>
    </row>
    <row r="26" spans="1:24" ht="393.75" customHeight="1">
      <c r="A26" s="179"/>
      <c r="B26" s="179"/>
      <c r="C26" s="179"/>
      <c r="D26" s="86" t="s">
        <v>175</v>
      </c>
      <c r="E26" s="86" t="s">
        <v>176</v>
      </c>
      <c r="F26" s="19" t="s">
        <v>177</v>
      </c>
      <c r="G26" s="19" t="s">
        <v>178</v>
      </c>
      <c r="H26" s="183"/>
      <c r="I26" s="183"/>
      <c r="J26" s="183"/>
      <c r="K26" s="183"/>
      <c r="L26" s="183"/>
      <c r="M26" s="183"/>
      <c r="N26" s="183"/>
      <c r="O26" s="183"/>
      <c r="P26" s="183"/>
      <c r="Q26" s="86" t="s">
        <v>180</v>
      </c>
      <c r="R26" s="86" t="s">
        <v>181</v>
      </c>
      <c r="S26" s="182"/>
      <c r="T26" s="198"/>
      <c r="U26" s="182"/>
      <c r="V26" s="182"/>
      <c r="W26" s="182"/>
      <c r="X26" s="197"/>
    </row>
    <row r="27" spans="1:24" ht="36" customHeight="1">
      <c r="A27" s="20">
        <v>1</v>
      </c>
      <c r="B27" s="20">
        <v>2</v>
      </c>
      <c r="C27" s="20">
        <v>3</v>
      </c>
      <c r="D27" s="20">
        <v>4</v>
      </c>
      <c r="E27" s="20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  <c r="R27" s="20">
        <v>18</v>
      </c>
      <c r="S27" s="20">
        <v>19</v>
      </c>
      <c r="T27" s="20">
        <v>20</v>
      </c>
      <c r="U27" s="20">
        <v>21</v>
      </c>
      <c r="V27" s="20">
        <v>22</v>
      </c>
      <c r="W27" s="20">
        <v>23</v>
      </c>
      <c r="X27" s="21"/>
    </row>
    <row r="28" spans="1:24" ht="222.75" customHeight="1">
      <c r="A28" s="178" t="s">
        <v>187</v>
      </c>
      <c r="B28" s="178"/>
      <c r="C28" s="88" t="s">
        <v>153</v>
      </c>
      <c r="D28" s="88" t="s">
        <v>153</v>
      </c>
      <c r="E28" s="63">
        <f t="shared" ref="E28:W28" si="0">E35+E37+E54</f>
        <v>11569.3</v>
      </c>
      <c r="F28" s="63">
        <f t="shared" si="0"/>
        <v>0</v>
      </c>
      <c r="G28" s="63">
        <f t="shared" si="0"/>
        <v>0</v>
      </c>
      <c r="H28" s="63">
        <f t="shared" si="0"/>
        <v>0</v>
      </c>
      <c r="I28" s="63">
        <f t="shared" si="0"/>
        <v>0</v>
      </c>
      <c r="J28" s="63">
        <f t="shared" si="0"/>
        <v>2866</v>
      </c>
      <c r="K28" s="63">
        <f t="shared" si="0"/>
        <v>0</v>
      </c>
      <c r="L28" s="63">
        <f t="shared" si="0"/>
        <v>0</v>
      </c>
      <c r="M28" s="63">
        <f t="shared" si="0"/>
        <v>663.6</v>
      </c>
      <c r="N28" s="63">
        <f t="shared" si="0"/>
        <v>0</v>
      </c>
      <c r="O28" s="63">
        <f t="shared" si="0"/>
        <v>2070</v>
      </c>
      <c r="P28" s="63">
        <f t="shared" si="0"/>
        <v>274.5</v>
      </c>
      <c r="Q28" s="63">
        <f t="shared" si="0"/>
        <v>7</v>
      </c>
      <c r="R28" s="63">
        <f t="shared" si="0"/>
        <v>320</v>
      </c>
      <c r="S28" s="63">
        <f t="shared" si="0"/>
        <v>0</v>
      </c>
      <c r="T28" s="63">
        <f t="shared" si="0"/>
        <v>0</v>
      </c>
      <c r="U28" s="63">
        <f t="shared" si="0"/>
        <v>0</v>
      </c>
      <c r="V28" s="63">
        <f t="shared" si="0"/>
        <v>0</v>
      </c>
      <c r="W28" s="63">
        <f t="shared" si="0"/>
        <v>0</v>
      </c>
      <c r="X28" s="28"/>
    </row>
    <row r="29" spans="1:24" ht="153" customHeight="1">
      <c r="A29" s="88">
        <v>1</v>
      </c>
      <c r="B29" s="88" t="s">
        <v>201</v>
      </c>
      <c r="C29" s="88" t="s">
        <v>192</v>
      </c>
      <c r="D29" s="88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1313.5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63">
        <v>0</v>
      </c>
      <c r="V29" s="63">
        <v>0</v>
      </c>
      <c r="W29" s="63">
        <v>0</v>
      </c>
    </row>
    <row r="30" spans="1:24" ht="207" customHeight="1">
      <c r="A30" s="88" t="s">
        <v>139</v>
      </c>
      <c r="B30" s="88"/>
      <c r="C30" s="88" t="s">
        <v>193</v>
      </c>
      <c r="D30" s="88" t="s">
        <v>197</v>
      </c>
      <c r="E30" s="63">
        <v>405.6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>
        <v>0</v>
      </c>
      <c r="V30" s="63">
        <v>0</v>
      </c>
      <c r="W30" s="63">
        <v>0</v>
      </c>
    </row>
    <row r="31" spans="1:24" ht="207" customHeight="1">
      <c r="A31" s="88"/>
      <c r="B31" s="88"/>
      <c r="C31" s="88" t="s">
        <v>241</v>
      </c>
      <c r="D31" s="88" t="s">
        <v>197</v>
      </c>
      <c r="E31" s="63">
        <v>611.29999999999995</v>
      </c>
      <c r="F31" s="63">
        <v>0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63">
        <v>0</v>
      </c>
      <c r="T31" s="63">
        <v>0</v>
      </c>
      <c r="U31" s="63">
        <v>0</v>
      </c>
      <c r="V31" s="63">
        <v>0</v>
      </c>
      <c r="W31" s="63">
        <v>0</v>
      </c>
    </row>
    <row r="32" spans="1:24" ht="207" customHeight="1">
      <c r="A32" s="88"/>
      <c r="B32" s="88"/>
      <c r="C32" s="88" t="s">
        <v>194</v>
      </c>
      <c r="D32" s="88">
        <v>0</v>
      </c>
      <c r="E32" s="63">
        <v>0</v>
      </c>
      <c r="F32" s="63">
        <v>0</v>
      </c>
      <c r="G32" s="63">
        <v>0</v>
      </c>
      <c r="H32" s="63">
        <v>0</v>
      </c>
      <c r="I32" s="63">
        <v>0</v>
      </c>
      <c r="J32" s="63">
        <v>0</v>
      </c>
      <c r="K32" s="63">
        <v>0</v>
      </c>
      <c r="L32" s="63">
        <v>0</v>
      </c>
      <c r="M32" s="63">
        <v>313</v>
      </c>
      <c r="N32" s="63">
        <v>0</v>
      </c>
      <c r="O32" s="63">
        <v>0</v>
      </c>
      <c r="P32" s="63">
        <v>274.5</v>
      </c>
      <c r="Q32" s="63">
        <v>0</v>
      </c>
      <c r="R32" s="63">
        <v>0</v>
      </c>
      <c r="S32" s="63">
        <v>0</v>
      </c>
      <c r="T32" s="63">
        <v>0</v>
      </c>
      <c r="U32" s="63">
        <v>0</v>
      </c>
      <c r="V32" s="63">
        <v>0</v>
      </c>
      <c r="W32" s="63">
        <v>0</v>
      </c>
    </row>
    <row r="33" spans="1:23" ht="207" customHeight="1">
      <c r="A33" s="88"/>
      <c r="B33" s="88"/>
      <c r="C33" s="88" t="s">
        <v>195</v>
      </c>
      <c r="D33" s="88" t="s">
        <v>197</v>
      </c>
      <c r="E33" s="63">
        <v>402.9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0</v>
      </c>
    </row>
    <row r="34" spans="1:23" ht="207" customHeight="1">
      <c r="A34" s="88"/>
      <c r="B34" s="88"/>
      <c r="C34" s="88" t="s">
        <v>196</v>
      </c>
      <c r="D34" s="88" t="s">
        <v>197</v>
      </c>
      <c r="E34" s="63">
        <v>560</v>
      </c>
      <c r="F34" s="63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>
        <v>0</v>
      </c>
      <c r="W34" s="63">
        <v>0</v>
      </c>
    </row>
    <row r="35" spans="1:23" ht="207" customHeight="1">
      <c r="A35" s="178" t="s">
        <v>188</v>
      </c>
      <c r="B35" s="178"/>
      <c r="C35" s="178"/>
      <c r="D35" s="88"/>
      <c r="E35" s="63">
        <f t="shared" ref="E35:W35" si="1">SUM(E29:E34)</f>
        <v>1979.8</v>
      </c>
      <c r="F35" s="63">
        <f t="shared" si="1"/>
        <v>0</v>
      </c>
      <c r="G35" s="63">
        <f t="shared" si="1"/>
        <v>0</v>
      </c>
      <c r="H35" s="63">
        <f t="shared" si="1"/>
        <v>0</v>
      </c>
      <c r="I35" s="63">
        <f t="shared" si="1"/>
        <v>0</v>
      </c>
      <c r="J35" s="63">
        <f t="shared" si="1"/>
        <v>1313.5</v>
      </c>
      <c r="K35" s="63">
        <f t="shared" si="1"/>
        <v>0</v>
      </c>
      <c r="L35" s="63">
        <f t="shared" si="1"/>
        <v>0</v>
      </c>
      <c r="M35" s="63">
        <f t="shared" si="1"/>
        <v>313</v>
      </c>
      <c r="N35" s="63">
        <f t="shared" si="1"/>
        <v>0</v>
      </c>
      <c r="O35" s="63">
        <f t="shared" si="1"/>
        <v>0</v>
      </c>
      <c r="P35" s="63">
        <f t="shared" si="1"/>
        <v>274.5</v>
      </c>
      <c r="Q35" s="63">
        <f t="shared" si="1"/>
        <v>0</v>
      </c>
      <c r="R35" s="63">
        <f t="shared" si="1"/>
        <v>0</v>
      </c>
      <c r="S35" s="63">
        <f t="shared" si="1"/>
        <v>0</v>
      </c>
      <c r="T35" s="63">
        <f t="shared" si="1"/>
        <v>0</v>
      </c>
      <c r="U35" s="63">
        <f t="shared" si="1"/>
        <v>0</v>
      </c>
      <c r="V35" s="63">
        <f t="shared" si="1"/>
        <v>0</v>
      </c>
      <c r="W35" s="63">
        <f t="shared" si="1"/>
        <v>0</v>
      </c>
    </row>
    <row r="36" spans="1:23" ht="207" customHeight="1">
      <c r="A36" s="88" t="s">
        <v>140</v>
      </c>
      <c r="B36" s="88"/>
      <c r="C36" s="88" t="s">
        <v>242</v>
      </c>
      <c r="D36" s="88" t="s">
        <v>197</v>
      </c>
      <c r="E36" s="64">
        <v>594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0</v>
      </c>
      <c r="W36" s="63">
        <v>0</v>
      </c>
    </row>
    <row r="37" spans="1:23" ht="207" customHeight="1">
      <c r="A37" s="178" t="s">
        <v>244</v>
      </c>
      <c r="B37" s="178"/>
      <c r="C37" s="178"/>
      <c r="D37" s="88"/>
      <c r="E37" s="63">
        <f>SUM(E36:E36)</f>
        <v>594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  <c r="W37" s="63">
        <v>0</v>
      </c>
    </row>
    <row r="38" spans="1:23" ht="207" customHeight="1">
      <c r="A38" s="88"/>
      <c r="B38" s="88" t="s">
        <v>202</v>
      </c>
      <c r="C38" s="65" t="s">
        <v>203</v>
      </c>
      <c r="D38" s="65" t="s">
        <v>197</v>
      </c>
      <c r="E38" s="63">
        <v>648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0</v>
      </c>
      <c r="W38" s="63">
        <v>0</v>
      </c>
    </row>
    <row r="39" spans="1:23" ht="207" customHeight="1">
      <c r="A39" s="88"/>
      <c r="B39" s="88"/>
      <c r="C39" s="88" t="s">
        <v>204</v>
      </c>
      <c r="D39" s="65" t="s">
        <v>197</v>
      </c>
      <c r="E39" s="63">
        <v>648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0</v>
      </c>
      <c r="W39" s="63">
        <v>0</v>
      </c>
    </row>
    <row r="40" spans="1:23" ht="207" customHeight="1">
      <c r="A40" s="88"/>
      <c r="B40" s="88"/>
      <c r="C40" s="68" t="s">
        <v>243</v>
      </c>
      <c r="D40" s="65"/>
      <c r="E40" s="63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7</v>
      </c>
      <c r="R40" s="63">
        <v>320</v>
      </c>
      <c r="S40" s="63">
        <v>0</v>
      </c>
      <c r="T40" s="63">
        <v>0</v>
      </c>
      <c r="U40" s="63">
        <v>0</v>
      </c>
      <c r="V40" s="63">
        <v>0</v>
      </c>
      <c r="W40" s="63">
        <v>0</v>
      </c>
    </row>
    <row r="41" spans="1:23" ht="207" customHeight="1">
      <c r="A41" s="88"/>
      <c r="B41" s="88"/>
      <c r="C41" s="88" t="s">
        <v>205</v>
      </c>
      <c r="D41" s="88" t="s">
        <v>219</v>
      </c>
      <c r="E41" s="63">
        <v>896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63">
        <v>0</v>
      </c>
      <c r="T41" s="63">
        <v>0</v>
      </c>
      <c r="U41" s="63">
        <v>0</v>
      </c>
      <c r="V41" s="63">
        <v>0</v>
      </c>
      <c r="W41" s="63">
        <v>0</v>
      </c>
    </row>
    <row r="42" spans="1:23" ht="207" customHeight="1">
      <c r="A42" s="88"/>
      <c r="B42" s="88"/>
      <c r="C42" s="88" t="s">
        <v>206</v>
      </c>
      <c r="D42" s="88" t="s">
        <v>197</v>
      </c>
      <c r="E42" s="130">
        <v>1562.7</v>
      </c>
      <c r="F42" s="130">
        <v>0</v>
      </c>
      <c r="G42" s="130">
        <v>0</v>
      </c>
      <c r="H42" s="130">
        <v>0</v>
      </c>
      <c r="I42" s="130">
        <v>0</v>
      </c>
      <c r="J42" s="130">
        <v>1552.5</v>
      </c>
      <c r="K42" s="63">
        <v>0</v>
      </c>
      <c r="L42" s="63">
        <v>0</v>
      </c>
      <c r="M42" s="63">
        <v>350.6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0</v>
      </c>
      <c r="W42" s="63">
        <v>0</v>
      </c>
    </row>
    <row r="43" spans="1:23" ht="207" customHeight="1">
      <c r="A43" s="88"/>
      <c r="B43" s="88"/>
      <c r="C43" s="88" t="s">
        <v>207</v>
      </c>
      <c r="D43" s="88"/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3">
        <v>734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</row>
    <row r="44" spans="1:23" ht="207" customHeight="1">
      <c r="A44" s="88"/>
      <c r="B44" s="88"/>
      <c r="C44" s="88" t="s">
        <v>208</v>
      </c>
      <c r="D44" s="88" t="s">
        <v>197</v>
      </c>
      <c r="E44" s="63">
        <v>863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0</v>
      </c>
    </row>
    <row r="45" spans="1:23" ht="207" customHeight="1">
      <c r="A45" s="88"/>
      <c r="B45" s="88"/>
      <c r="C45" s="88" t="s">
        <v>209</v>
      </c>
      <c r="D45" s="88" t="s">
        <v>197</v>
      </c>
      <c r="E45" s="63">
        <v>874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>
        <v>0</v>
      </c>
      <c r="V45" s="63">
        <v>0</v>
      </c>
      <c r="W45" s="63">
        <v>0</v>
      </c>
    </row>
    <row r="46" spans="1:23" ht="207" customHeight="1">
      <c r="A46" s="88"/>
      <c r="B46" s="88"/>
      <c r="C46" s="88" t="s">
        <v>210</v>
      </c>
      <c r="D46" s="88" t="s">
        <v>219</v>
      </c>
      <c r="E46" s="63">
        <v>679.8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63">
        <v>0</v>
      </c>
      <c r="T46" s="63">
        <v>0</v>
      </c>
      <c r="U46" s="63">
        <v>0</v>
      </c>
      <c r="V46" s="63">
        <v>0</v>
      </c>
      <c r="W46" s="63">
        <v>0</v>
      </c>
    </row>
    <row r="47" spans="1:23" ht="207" customHeight="1">
      <c r="A47" s="88"/>
      <c r="B47" s="88"/>
      <c r="C47" s="88" t="s">
        <v>211</v>
      </c>
      <c r="D47" s="88" t="s">
        <v>197</v>
      </c>
      <c r="E47" s="63">
        <v>684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</row>
    <row r="48" spans="1:23" ht="207" customHeight="1">
      <c r="A48" s="88"/>
      <c r="B48" s="88"/>
      <c r="C48" s="88" t="s">
        <v>212</v>
      </c>
      <c r="D48" s="88" t="s">
        <v>197</v>
      </c>
      <c r="E48" s="63">
        <v>710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0</v>
      </c>
      <c r="W48" s="63">
        <v>0</v>
      </c>
    </row>
    <row r="49" spans="1:24" ht="207" customHeight="1">
      <c r="A49" s="88"/>
      <c r="B49" s="88"/>
      <c r="C49" s="88" t="s">
        <v>213</v>
      </c>
      <c r="D49" s="88" t="s">
        <v>219</v>
      </c>
      <c r="E49" s="63">
        <v>715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</row>
    <row r="50" spans="1:24" ht="207" customHeight="1">
      <c r="A50" s="88"/>
      <c r="B50" s="88"/>
      <c r="C50" s="65" t="s">
        <v>214</v>
      </c>
      <c r="D50" s="88"/>
      <c r="E50" s="63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3">
        <v>0</v>
      </c>
      <c r="L50" s="63">
        <v>0</v>
      </c>
      <c r="M50" s="63">
        <v>0</v>
      </c>
      <c r="N50" s="63">
        <v>0</v>
      </c>
      <c r="O50" s="63">
        <v>668</v>
      </c>
      <c r="P50" s="63">
        <v>0</v>
      </c>
      <c r="Q50" s="63">
        <v>0</v>
      </c>
      <c r="R50" s="63">
        <v>0</v>
      </c>
      <c r="S50" s="63">
        <v>0</v>
      </c>
      <c r="T50" s="63">
        <v>0</v>
      </c>
      <c r="U50" s="63">
        <v>0</v>
      </c>
      <c r="V50" s="63">
        <v>0</v>
      </c>
      <c r="W50" s="63">
        <v>0</v>
      </c>
    </row>
    <row r="51" spans="1:24" ht="207" customHeight="1">
      <c r="A51" s="88"/>
      <c r="B51" s="88"/>
      <c r="C51" s="65" t="s">
        <v>215</v>
      </c>
      <c r="D51" s="88"/>
      <c r="E51" s="63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3">
        <v>0</v>
      </c>
      <c r="L51" s="63">
        <v>0</v>
      </c>
      <c r="M51" s="63">
        <v>0</v>
      </c>
      <c r="N51" s="63">
        <v>0</v>
      </c>
      <c r="O51" s="63">
        <v>668</v>
      </c>
      <c r="P51" s="63">
        <v>0</v>
      </c>
      <c r="Q51" s="63">
        <v>0</v>
      </c>
      <c r="R51" s="63">
        <v>0</v>
      </c>
      <c r="S51" s="63">
        <v>0</v>
      </c>
      <c r="T51" s="63">
        <v>0</v>
      </c>
      <c r="U51" s="63">
        <v>0</v>
      </c>
      <c r="V51" s="63">
        <v>0</v>
      </c>
      <c r="W51" s="63">
        <v>0</v>
      </c>
    </row>
    <row r="52" spans="1:24" ht="207" customHeight="1">
      <c r="A52" s="88"/>
      <c r="B52" s="88"/>
      <c r="C52" s="88" t="s">
        <v>216</v>
      </c>
      <c r="D52" s="88" t="s">
        <v>219</v>
      </c>
      <c r="E52" s="63" t="s">
        <v>141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</row>
    <row r="53" spans="1:24" ht="207" customHeight="1">
      <c r="A53" s="88"/>
      <c r="B53" s="88"/>
      <c r="C53" s="88" t="s">
        <v>217</v>
      </c>
      <c r="D53" s="88" t="s">
        <v>219</v>
      </c>
      <c r="E53" s="63">
        <v>715</v>
      </c>
      <c r="F53" s="63">
        <v>0</v>
      </c>
      <c r="G53" s="63">
        <v>0</v>
      </c>
      <c r="H53" s="63">
        <v>0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</row>
    <row r="54" spans="1:24" ht="139.5" customHeight="1">
      <c r="A54" s="178" t="s">
        <v>218</v>
      </c>
      <c r="B54" s="178"/>
      <c r="C54" s="178"/>
      <c r="D54" s="88"/>
      <c r="E54" s="63">
        <f t="shared" ref="E54:W54" si="2">SUM(E38:E53)</f>
        <v>8995.5</v>
      </c>
      <c r="F54" s="63">
        <f t="shared" si="2"/>
        <v>0</v>
      </c>
      <c r="G54" s="63">
        <f t="shared" si="2"/>
        <v>0</v>
      </c>
      <c r="H54" s="63">
        <f t="shared" si="2"/>
        <v>0</v>
      </c>
      <c r="I54" s="63">
        <f t="shared" si="2"/>
        <v>0</v>
      </c>
      <c r="J54" s="63">
        <f t="shared" si="2"/>
        <v>1552.5</v>
      </c>
      <c r="K54" s="63">
        <f t="shared" si="2"/>
        <v>0</v>
      </c>
      <c r="L54" s="63">
        <f t="shared" si="2"/>
        <v>0</v>
      </c>
      <c r="M54" s="63">
        <f t="shared" si="2"/>
        <v>350.6</v>
      </c>
      <c r="N54" s="63">
        <f t="shared" si="2"/>
        <v>0</v>
      </c>
      <c r="O54" s="63">
        <f t="shared" si="2"/>
        <v>2070</v>
      </c>
      <c r="P54" s="63">
        <f t="shared" si="2"/>
        <v>0</v>
      </c>
      <c r="Q54" s="63">
        <f t="shared" si="2"/>
        <v>7</v>
      </c>
      <c r="R54" s="63">
        <f t="shared" si="2"/>
        <v>320</v>
      </c>
      <c r="S54" s="63">
        <f t="shared" si="2"/>
        <v>0</v>
      </c>
      <c r="T54" s="63">
        <f t="shared" si="2"/>
        <v>0</v>
      </c>
      <c r="U54" s="63">
        <f t="shared" si="2"/>
        <v>0</v>
      </c>
      <c r="V54" s="63">
        <f t="shared" si="2"/>
        <v>0</v>
      </c>
      <c r="W54" s="63">
        <f t="shared" si="2"/>
        <v>0</v>
      </c>
    </row>
    <row r="55" spans="1:24" ht="139.5" customHeight="1">
      <c r="A55" s="29"/>
      <c r="B55" s="29"/>
      <c r="C55" s="29"/>
      <c r="D55" s="28"/>
      <c r="E55" s="31"/>
      <c r="F55" s="31"/>
      <c r="G55" s="31"/>
      <c r="H55" s="31"/>
      <c r="I55" s="31"/>
      <c r="J55" s="31"/>
      <c r="K55" s="32"/>
      <c r="L55" s="32"/>
      <c r="M55" s="32"/>
      <c r="N55" s="33"/>
      <c r="O55" s="34"/>
      <c r="P55" s="34"/>
      <c r="Q55" s="34"/>
      <c r="R55" s="34"/>
      <c r="S55" s="34"/>
      <c r="T55" s="35"/>
      <c r="U55" s="33"/>
      <c r="V55" s="34"/>
      <c r="W55" s="34"/>
    </row>
    <row r="56" spans="1:24" ht="156" customHeight="1">
      <c r="A56" s="186" t="s">
        <v>200</v>
      </c>
      <c r="B56" s="187"/>
      <c r="C56" s="187"/>
      <c r="D56" s="188"/>
      <c r="E56" s="135"/>
      <c r="F56" s="135"/>
      <c r="G56" s="135"/>
      <c r="H56" s="135"/>
      <c r="I56" s="135"/>
      <c r="J56" s="135"/>
      <c r="K56" s="135"/>
      <c r="L56" s="36"/>
      <c r="M56" s="36"/>
      <c r="N56" s="36"/>
      <c r="O56" s="36"/>
      <c r="P56" s="36"/>
      <c r="Q56" s="184" t="s">
        <v>275</v>
      </c>
      <c r="R56" s="184"/>
      <c r="S56" s="184"/>
      <c r="T56" s="184"/>
      <c r="U56" s="184"/>
      <c r="V56" s="184"/>
      <c r="W56" s="30"/>
      <c r="X56" s="109"/>
    </row>
    <row r="57" spans="1:24" ht="243" customHeight="1">
      <c r="A57" s="136"/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7"/>
      <c r="N57" s="137"/>
      <c r="O57" s="138"/>
      <c r="P57" s="139"/>
      <c r="Q57" s="140"/>
      <c r="R57" s="140"/>
      <c r="S57" s="140"/>
      <c r="T57" s="140"/>
      <c r="U57" s="140"/>
      <c r="V57" s="109"/>
      <c r="W57" s="109"/>
      <c r="X57" s="109"/>
    </row>
    <row r="58" spans="1:24" ht="49.5" customHeight="1">
      <c r="A58" s="29"/>
      <c r="B58" s="29"/>
      <c r="C58" s="29"/>
      <c r="D58" s="29"/>
      <c r="E58" s="29"/>
      <c r="F58" s="29"/>
      <c r="G58" s="29"/>
      <c r="H58" s="29"/>
      <c r="I58" s="29"/>
      <c r="K58" s="29"/>
      <c r="L58" s="29"/>
      <c r="M58" s="29"/>
      <c r="N58" s="29"/>
      <c r="O58" s="29"/>
      <c r="P58" s="29"/>
      <c r="Q58" s="29"/>
      <c r="R58" s="29"/>
      <c r="T58" s="131"/>
    </row>
    <row r="59" spans="1:24">
      <c r="J59" s="29"/>
      <c r="K59" s="29"/>
      <c r="L59" s="29"/>
      <c r="M59" s="29"/>
      <c r="N59" s="29"/>
      <c r="O59" s="29"/>
      <c r="P59" s="29"/>
      <c r="Q59" s="29"/>
      <c r="R59" s="29"/>
      <c r="T59" s="131"/>
    </row>
    <row r="60" spans="1:24">
      <c r="A60" s="185" t="s">
        <v>141</v>
      </c>
      <c r="B60" s="185"/>
      <c r="C60" s="185"/>
      <c r="D60" s="29"/>
      <c r="E60" s="29"/>
      <c r="F60" s="29"/>
      <c r="G60" s="29"/>
      <c r="H60" s="29"/>
      <c r="I60" s="29"/>
      <c r="J60" s="29"/>
      <c r="T60" s="141"/>
    </row>
    <row r="61" spans="1:24" ht="20.25" customHeight="1">
      <c r="A61" s="185"/>
      <c r="B61" s="185"/>
      <c r="C61" s="185"/>
      <c r="D61" s="29"/>
      <c r="E61" s="29"/>
      <c r="F61" s="29"/>
      <c r="G61" s="29"/>
      <c r="H61" s="29"/>
      <c r="I61" s="29"/>
      <c r="T61" s="131"/>
    </row>
  </sheetData>
  <mergeCells count="48">
    <mergeCell ref="O13:V13"/>
    <mergeCell ref="A18:W18"/>
    <mergeCell ref="A17:W17"/>
    <mergeCell ref="F23:G24"/>
    <mergeCell ref="X24:X26"/>
    <mergeCell ref="W24:W26"/>
    <mergeCell ref="J23:J26"/>
    <mergeCell ref="M23:M26"/>
    <mergeCell ref="U24:U26"/>
    <mergeCell ref="S23:W23"/>
    <mergeCell ref="L23:L26"/>
    <mergeCell ref="K23:K26"/>
    <mergeCell ref="T24:T26"/>
    <mergeCell ref="Q23:R23"/>
    <mergeCell ref="V24:V26"/>
    <mergeCell ref="N23:N26"/>
    <mergeCell ref="O15:W15"/>
    <mergeCell ref="A20:V20"/>
    <mergeCell ref="D23:E24"/>
    <mergeCell ref="D21:W22"/>
    <mergeCell ref="O14:W14"/>
    <mergeCell ref="A16:V16"/>
    <mergeCell ref="Q56:V56"/>
    <mergeCell ref="A60:C61"/>
    <mergeCell ref="A54:C54"/>
    <mergeCell ref="A56:D56"/>
    <mergeCell ref="C21:C26"/>
    <mergeCell ref="I23:I26"/>
    <mergeCell ref="H23:H26"/>
    <mergeCell ref="A37:C37"/>
    <mergeCell ref="B21:B26"/>
    <mergeCell ref="A35:C35"/>
    <mergeCell ref="A19:W19"/>
    <mergeCell ref="P23:P26"/>
    <mergeCell ref="O23:O26"/>
    <mergeCell ref="A21:A26"/>
    <mergeCell ref="A28:B28"/>
    <mergeCell ref="S24:S26"/>
    <mergeCell ref="O9:W9"/>
    <mergeCell ref="O10:W10"/>
    <mergeCell ref="O11:W11"/>
    <mergeCell ref="O12:W12"/>
    <mergeCell ref="O1:V1"/>
    <mergeCell ref="O2:W2"/>
    <mergeCell ref="O3:W3"/>
    <mergeCell ref="O4:W4"/>
    <mergeCell ref="O5:W5"/>
    <mergeCell ref="O7:W7"/>
  </mergeCells>
  <phoneticPr fontId="4" type="noConversion"/>
  <printOptions horizontalCentered="1"/>
  <pageMargins left="0.78740157480314965" right="0.39370078740157483" top="1.1811023622047245" bottom="0.78740157480314965" header="0.31496062992125984" footer="0.31496062992125984"/>
  <pageSetup paperSize="9" scale="22" orientation="landscape" useFirstPageNumber="1" r:id="rId1"/>
  <headerFooter differentFirst="1">
    <oddHeader>&amp;C&amp;P</oddHeader>
  </headerFooter>
  <ignoredErrors>
    <ignoredError sqref="E5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V193"/>
  <sheetViews>
    <sheetView view="pageBreakPreview" zoomScale="60" zoomScaleNormal="50" workbookViewId="0">
      <selection activeCell="O14" sqref="O14:U14"/>
    </sheetView>
  </sheetViews>
  <sheetFormatPr defaultRowHeight="21"/>
  <cols>
    <col min="1" max="1" width="8.140625" style="1" customWidth="1"/>
    <col min="2" max="2" width="41.7109375" style="1" customWidth="1"/>
    <col min="3" max="3" width="26" style="80" customWidth="1"/>
    <col min="4" max="4" width="21.28515625" style="1" customWidth="1"/>
    <col min="5" max="5" width="21.42578125" style="1" customWidth="1"/>
    <col min="6" max="6" width="15.28515625" style="1" customWidth="1"/>
    <col min="7" max="7" width="11.7109375" style="1" customWidth="1"/>
    <col min="8" max="8" width="20.140625" style="1" customWidth="1"/>
    <col min="9" max="9" width="12.5703125" style="1" customWidth="1"/>
    <col min="10" max="10" width="20.140625" style="1" customWidth="1"/>
    <col min="11" max="11" width="17" style="1" customWidth="1"/>
    <col min="12" max="12" width="14.140625" style="10" customWidth="1"/>
    <col min="13" max="13" width="26.140625" style="1" customWidth="1"/>
    <col min="14" max="14" width="18.5703125" style="1" customWidth="1"/>
    <col min="15" max="15" width="28.28515625" style="80" customWidth="1"/>
    <col min="16" max="16" width="10.7109375" style="1" customWidth="1"/>
    <col min="17" max="17" width="14" style="1" customWidth="1"/>
    <col min="18" max="18" width="12.7109375" style="1" customWidth="1"/>
    <col min="19" max="19" width="13" style="1" customWidth="1"/>
    <col min="20" max="20" width="13.140625" style="1" customWidth="1"/>
    <col min="21" max="21" width="13.28515625" style="1" customWidth="1"/>
    <col min="22" max="22" width="25.85546875" style="1" bestFit="1" customWidth="1"/>
    <col min="23" max="16384" width="9.140625" style="1"/>
  </cols>
  <sheetData>
    <row r="1" spans="1:21" ht="43.5" customHeight="1">
      <c r="A1" s="7"/>
      <c r="B1" s="8"/>
      <c r="C1" s="81"/>
      <c r="D1" s="8"/>
      <c r="E1" s="8"/>
      <c r="F1" s="8"/>
      <c r="G1" s="8"/>
      <c r="H1" s="8"/>
      <c r="I1" s="8"/>
      <c r="J1" s="12"/>
      <c r="K1" s="17"/>
      <c r="L1" s="17"/>
      <c r="M1" s="17"/>
      <c r="N1" s="17"/>
      <c r="O1" s="200" t="s">
        <v>278</v>
      </c>
      <c r="P1" s="200"/>
      <c r="Q1" s="200"/>
      <c r="R1" s="200"/>
      <c r="S1" s="200"/>
      <c r="T1" s="200"/>
      <c r="U1" s="200"/>
    </row>
    <row r="2" spans="1:21" ht="31.5" customHeight="1">
      <c r="A2" s="7"/>
      <c r="B2" s="8"/>
      <c r="C2" s="81"/>
      <c r="D2" s="8"/>
      <c r="E2" s="8"/>
      <c r="F2" s="8"/>
      <c r="G2" s="8"/>
      <c r="H2" s="8"/>
      <c r="I2" s="8"/>
      <c r="J2" s="12"/>
      <c r="K2" s="17"/>
      <c r="L2" s="17"/>
      <c r="M2" s="17"/>
      <c r="N2" s="17"/>
      <c r="O2" s="200" t="s">
        <v>249</v>
      </c>
      <c r="P2" s="200"/>
      <c r="Q2" s="200"/>
      <c r="R2" s="200"/>
      <c r="S2" s="200"/>
      <c r="T2" s="200"/>
      <c r="U2" s="200"/>
    </row>
    <row r="3" spans="1:21" ht="43.5" customHeight="1">
      <c r="A3" s="7"/>
      <c r="B3" s="8"/>
      <c r="C3" s="81"/>
      <c r="D3" s="8"/>
      <c r="E3" s="8"/>
      <c r="F3" s="8"/>
      <c r="G3" s="8"/>
      <c r="H3" s="8"/>
      <c r="I3" s="8"/>
      <c r="J3" s="12"/>
      <c r="K3" s="17"/>
      <c r="L3" s="17"/>
      <c r="M3" s="17"/>
      <c r="N3" s="17"/>
      <c r="O3" s="200" t="s">
        <v>229</v>
      </c>
      <c r="P3" s="200"/>
      <c r="Q3" s="200"/>
      <c r="R3" s="200"/>
      <c r="S3" s="200"/>
      <c r="T3" s="200"/>
      <c r="U3" s="200"/>
    </row>
    <row r="4" spans="1:21" s="2" customFormat="1" ht="27.75" customHeight="1">
      <c r="A4" s="5"/>
      <c r="C4" s="70"/>
      <c r="E4" s="4"/>
      <c r="F4" s="6"/>
      <c r="G4" s="6"/>
      <c r="H4" s="6"/>
      <c r="I4" s="6"/>
      <c r="J4" s="11"/>
      <c r="K4" s="16"/>
      <c r="L4" s="16"/>
      <c r="M4" s="16"/>
      <c r="N4" s="16"/>
      <c r="O4" s="199" t="s">
        <v>226</v>
      </c>
      <c r="P4" s="199"/>
      <c r="Q4" s="199"/>
      <c r="R4" s="199"/>
      <c r="S4" s="199"/>
      <c r="T4" s="199"/>
      <c r="U4" s="199"/>
    </row>
    <row r="5" spans="1:21" s="24" customFormat="1" ht="36.75" customHeight="1">
      <c r="A5" s="22"/>
      <c r="C5" s="70"/>
      <c r="E5" s="27"/>
      <c r="F5" s="6"/>
      <c r="G5" s="6"/>
      <c r="H5" s="6"/>
      <c r="I5" s="6"/>
      <c r="J5" s="11"/>
      <c r="K5" s="16"/>
      <c r="L5" s="16"/>
      <c r="M5" s="16"/>
      <c r="N5" s="16"/>
      <c r="O5" s="199" t="s">
        <v>283</v>
      </c>
      <c r="P5" s="199"/>
      <c r="Q5" s="199"/>
      <c r="R5" s="199"/>
      <c r="S5" s="199"/>
      <c r="T5" s="199"/>
      <c r="U5" s="199"/>
    </row>
    <row r="6" spans="1:21" s="24" customFormat="1" ht="27.75" customHeight="1">
      <c r="A6" s="22"/>
      <c r="C6" s="70"/>
      <c r="E6" s="27"/>
      <c r="F6" s="6"/>
      <c r="G6" s="6"/>
      <c r="H6" s="6"/>
      <c r="I6" s="6"/>
      <c r="J6" s="11"/>
      <c r="K6" s="16"/>
      <c r="L6" s="16"/>
      <c r="M6" s="16"/>
      <c r="N6" s="16"/>
      <c r="O6" s="71"/>
      <c r="P6" s="26"/>
      <c r="Q6" s="26"/>
      <c r="R6" s="26"/>
      <c r="S6" s="26"/>
      <c r="T6" s="26"/>
      <c r="U6" s="26"/>
    </row>
    <row r="7" spans="1:21" s="2" customFormat="1" ht="27.75" customHeight="1">
      <c r="A7" s="5"/>
      <c r="C7" s="70"/>
      <c r="E7" s="4"/>
      <c r="F7" s="6"/>
      <c r="G7" s="6"/>
      <c r="H7" s="6"/>
      <c r="I7" s="6"/>
      <c r="J7" s="11"/>
      <c r="K7" s="16"/>
      <c r="L7" s="16"/>
      <c r="M7" s="16"/>
      <c r="N7" s="16"/>
      <c r="O7" s="199" t="s">
        <v>279</v>
      </c>
      <c r="P7" s="199"/>
      <c r="Q7" s="199"/>
      <c r="R7" s="199"/>
      <c r="S7" s="199"/>
      <c r="T7" s="199"/>
      <c r="U7" s="199"/>
    </row>
    <row r="8" spans="1:21" s="24" customFormat="1" ht="27.75" customHeight="1">
      <c r="A8" s="90"/>
      <c r="C8" s="70"/>
      <c r="E8" s="91"/>
      <c r="F8" s="6"/>
      <c r="G8" s="6"/>
      <c r="H8" s="6"/>
      <c r="I8" s="6"/>
      <c r="J8" s="11"/>
      <c r="K8" s="16"/>
      <c r="L8" s="16"/>
      <c r="M8" s="16"/>
      <c r="N8" s="16"/>
      <c r="O8" s="199"/>
      <c r="P8" s="199"/>
      <c r="Q8" s="199"/>
      <c r="R8" s="199"/>
      <c r="S8" s="199"/>
      <c r="T8" s="199"/>
      <c r="U8" s="199"/>
    </row>
    <row r="9" spans="1:21" s="24" customFormat="1" ht="27.75" customHeight="1">
      <c r="A9" s="90"/>
      <c r="C9" s="70"/>
      <c r="E9" s="91"/>
      <c r="F9" s="6"/>
      <c r="G9" s="6"/>
      <c r="H9" s="6"/>
      <c r="I9" s="6"/>
      <c r="J9" s="11"/>
      <c r="K9" s="16"/>
      <c r="L9" s="16"/>
      <c r="M9" s="16"/>
      <c r="N9" s="16"/>
      <c r="O9" s="199" t="s">
        <v>223</v>
      </c>
      <c r="P9" s="199"/>
      <c r="Q9" s="199"/>
      <c r="R9" s="199"/>
      <c r="S9" s="199"/>
      <c r="T9" s="199"/>
      <c r="U9" s="199"/>
    </row>
    <row r="10" spans="1:21" s="24" customFormat="1" ht="27.75" customHeight="1">
      <c r="A10" s="90"/>
      <c r="C10" s="70"/>
      <c r="E10" s="91"/>
      <c r="F10" s="6"/>
      <c r="G10" s="6"/>
      <c r="H10" s="6"/>
      <c r="I10" s="6"/>
      <c r="J10" s="11"/>
      <c r="K10" s="16"/>
      <c r="L10" s="16"/>
      <c r="M10" s="16"/>
      <c r="N10" s="16"/>
      <c r="O10" s="199" t="s">
        <v>224</v>
      </c>
      <c r="P10" s="199"/>
      <c r="Q10" s="199"/>
      <c r="R10" s="199"/>
      <c r="S10" s="199"/>
      <c r="T10" s="199"/>
      <c r="U10" s="199"/>
    </row>
    <row r="11" spans="1:21" s="24" customFormat="1" ht="27.75" customHeight="1">
      <c r="A11" s="90"/>
      <c r="C11" s="70"/>
      <c r="E11" s="91"/>
      <c r="F11" s="6"/>
      <c r="G11" s="6"/>
      <c r="H11" s="6"/>
      <c r="I11" s="6"/>
      <c r="J11" s="11"/>
      <c r="K11" s="16"/>
      <c r="L11" s="16"/>
      <c r="M11" s="16"/>
      <c r="N11" s="16"/>
      <c r="O11" s="199" t="s">
        <v>228</v>
      </c>
      <c r="P11" s="199"/>
      <c r="Q11" s="199"/>
      <c r="R11" s="199"/>
      <c r="S11" s="199"/>
      <c r="T11" s="199"/>
      <c r="U11" s="166"/>
    </row>
    <row r="12" spans="1:21" s="24" customFormat="1" ht="27.75" customHeight="1">
      <c r="A12" s="90"/>
      <c r="C12" s="70"/>
      <c r="E12" s="91"/>
      <c r="F12" s="6"/>
      <c r="G12" s="6"/>
      <c r="H12" s="6"/>
      <c r="I12" s="6"/>
      <c r="J12" s="11"/>
      <c r="K12" s="16"/>
      <c r="L12" s="16"/>
      <c r="M12" s="16"/>
      <c r="N12" s="16"/>
      <c r="O12" s="199" t="s">
        <v>226</v>
      </c>
      <c r="P12" s="199"/>
      <c r="Q12" s="199"/>
      <c r="R12" s="199"/>
      <c r="S12" s="199"/>
      <c r="T12" s="199"/>
      <c r="U12" s="199"/>
    </row>
    <row r="13" spans="1:21" s="24" customFormat="1" ht="27.75" customHeight="1">
      <c r="A13" s="90"/>
      <c r="C13" s="70"/>
      <c r="E13" s="91"/>
      <c r="F13" s="6"/>
      <c r="G13" s="6"/>
      <c r="H13" s="6"/>
      <c r="I13" s="6"/>
      <c r="J13" s="11"/>
      <c r="K13" s="16"/>
      <c r="L13" s="16"/>
      <c r="M13" s="16"/>
      <c r="N13" s="16"/>
      <c r="O13" s="199" t="s">
        <v>271</v>
      </c>
      <c r="P13" s="199"/>
      <c r="Q13" s="199"/>
      <c r="R13" s="199"/>
      <c r="S13" s="199"/>
      <c r="T13" s="199"/>
      <c r="U13" s="199"/>
    </row>
    <row r="14" spans="1:21" s="24" customFormat="1" ht="114.75" customHeight="1">
      <c r="A14" s="90"/>
      <c r="C14" s="70"/>
      <c r="E14" s="91"/>
      <c r="F14" s="6"/>
      <c r="G14" s="6"/>
      <c r="H14" s="6"/>
      <c r="I14" s="6"/>
      <c r="J14" s="11"/>
      <c r="K14" s="16"/>
      <c r="L14" s="16"/>
      <c r="M14" s="16"/>
      <c r="N14" s="16"/>
      <c r="O14" s="200" t="s">
        <v>284</v>
      </c>
      <c r="P14" s="200"/>
      <c r="Q14" s="200"/>
      <c r="R14" s="200"/>
      <c r="S14" s="200"/>
      <c r="T14" s="200"/>
      <c r="U14" s="200"/>
    </row>
    <row r="15" spans="1:21" ht="33" customHeight="1">
      <c r="A15" s="218" t="s">
        <v>230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</row>
    <row r="16" spans="1:21" ht="36.75" customHeight="1">
      <c r="A16" s="211" t="s">
        <v>142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</row>
    <row r="17" spans="1:22" ht="33" customHeight="1">
      <c r="A17" s="211" t="s">
        <v>191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</row>
    <row r="18" spans="1:22" ht="32.25" customHeight="1">
      <c r="A18" s="211" t="s">
        <v>147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</row>
    <row r="19" spans="1:22" ht="31.5" customHeight="1">
      <c r="A19" s="211" t="s">
        <v>199</v>
      </c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</row>
    <row r="20" spans="1:22" ht="33.75" customHeight="1">
      <c r="A20" s="13"/>
      <c r="B20" s="13"/>
      <c r="C20" s="82"/>
      <c r="D20" s="13"/>
      <c r="E20" s="13"/>
      <c r="F20" s="13"/>
      <c r="G20" s="214" t="s">
        <v>145</v>
      </c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13"/>
    </row>
    <row r="21" spans="1:22" ht="40.5" customHeight="1">
      <c r="A21" s="220" t="s">
        <v>1</v>
      </c>
      <c r="B21" s="217" t="s">
        <v>0</v>
      </c>
      <c r="C21" s="216" t="s">
        <v>260</v>
      </c>
      <c r="D21" s="208" t="s">
        <v>148</v>
      </c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10"/>
    </row>
    <row r="22" spans="1:22" ht="36" customHeight="1">
      <c r="A22" s="220"/>
      <c r="B22" s="217"/>
      <c r="C22" s="216"/>
      <c r="D22" s="217" t="s">
        <v>35</v>
      </c>
      <c r="E22" s="217"/>
      <c r="F22" s="217"/>
      <c r="G22" s="217"/>
      <c r="H22" s="217"/>
      <c r="I22" s="217"/>
      <c r="J22" s="217"/>
      <c r="K22" s="217"/>
      <c r="L22" s="201" t="s">
        <v>36</v>
      </c>
      <c r="M22" s="202"/>
      <c r="N22" s="201" t="s">
        <v>37</v>
      </c>
      <c r="O22" s="202"/>
      <c r="P22" s="201" t="s">
        <v>38</v>
      </c>
      <c r="Q22" s="202"/>
      <c r="R22" s="201" t="s">
        <v>39</v>
      </c>
      <c r="S22" s="202"/>
      <c r="T22" s="201" t="s">
        <v>40</v>
      </c>
      <c r="U22" s="202"/>
    </row>
    <row r="23" spans="1:22" ht="32.25" customHeight="1">
      <c r="A23" s="220"/>
      <c r="B23" s="217"/>
      <c r="C23" s="216"/>
      <c r="D23" s="213" t="s">
        <v>261</v>
      </c>
      <c r="E23" s="217" t="s">
        <v>2</v>
      </c>
      <c r="F23" s="217"/>
      <c r="G23" s="217"/>
      <c r="H23" s="217"/>
      <c r="I23" s="217"/>
      <c r="J23" s="217"/>
      <c r="K23" s="217"/>
      <c r="L23" s="203"/>
      <c r="M23" s="204"/>
      <c r="N23" s="203"/>
      <c r="O23" s="204"/>
      <c r="P23" s="203"/>
      <c r="Q23" s="204"/>
      <c r="R23" s="203"/>
      <c r="S23" s="204"/>
      <c r="T23" s="203"/>
      <c r="U23" s="204"/>
    </row>
    <row r="24" spans="1:22" ht="324.75" customHeight="1">
      <c r="A24" s="220"/>
      <c r="B24" s="217"/>
      <c r="C24" s="216"/>
      <c r="D24" s="213"/>
      <c r="E24" s="126" t="s">
        <v>262</v>
      </c>
      <c r="F24" s="126" t="s">
        <v>263</v>
      </c>
      <c r="G24" s="126" t="s">
        <v>264</v>
      </c>
      <c r="H24" s="126" t="s">
        <v>265</v>
      </c>
      <c r="I24" s="126" t="s">
        <v>266</v>
      </c>
      <c r="J24" s="126" t="s">
        <v>267</v>
      </c>
      <c r="K24" s="126" t="s">
        <v>268</v>
      </c>
      <c r="L24" s="205"/>
      <c r="M24" s="206"/>
      <c r="N24" s="205"/>
      <c r="O24" s="206"/>
      <c r="P24" s="205"/>
      <c r="Q24" s="206"/>
      <c r="R24" s="205"/>
      <c r="S24" s="206"/>
      <c r="T24" s="205"/>
      <c r="U24" s="206"/>
    </row>
    <row r="25" spans="1:22" ht="43.5" customHeight="1">
      <c r="A25" s="220"/>
      <c r="B25" s="217"/>
      <c r="C25" s="127" t="s">
        <v>4</v>
      </c>
      <c r="D25" s="128" t="s">
        <v>4</v>
      </c>
      <c r="E25" s="128" t="s">
        <v>4</v>
      </c>
      <c r="F25" s="128" t="s">
        <v>4</v>
      </c>
      <c r="G25" s="128" t="s">
        <v>4</v>
      </c>
      <c r="H25" s="128" t="s">
        <v>4</v>
      </c>
      <c r="I25" s="128" t="s">
        <v>4</v>
      </c>
      <c r="J25" s="128" t="s">
        <v>4</v>
      </c>
      <c r="K25" s="128" t="s">
        <v>4</v>
      </c>
      <c r="L25" s="129" t="s">
        <v>41</v>
      </c>
      <c r="M25" s="128" t="s">
        <v>269</v>
      </c>
      <c r="N25" s="128" t="s">
        <v>3</v>
      </c>
      <c r="O25" s="127" t="s">
        <v>270</v>
      </c>
      <c r="P25" s="128" t="s">
        <v>3</v>
      </c>
      <c r="Q25" s="128" t="s">
        <v>269</v>
      </c>
      <c r="R25" s="128" t="s">
        <v>3</v>
      </c>
      <c r="S25" s="128" t="s">
        <v>269</v>
      </c>
      <c r="T25" s="128" t="s">
        <v>3</v>
      </c>
      <c r="U25" s="128" t="s">
        <v>269</v>
      </c>
    </row>
    <row r="26" spans="1:22" ht="40.5" customHeight="1">
      <c r="A26" s="14">
        <v>1</v>
      </c>
      <c r="B26" s="15">
        <v>2</v>
      </c>
      <c r="C26" s="72">
        <v>3</v>
      </c>
      <c r="D26" s="15">
        <v>4</v>
      </c>
      <c r="E26" s="15">
        <v>5</v>
      </c>
      <c r="F26" s="15">
        <v>6</v>
      </c>
      <c r="G26" s="15">
        <v>7</v>
      </c>
      <c r="H26" s="15">
        <v>8</v>
      </c>
      <c r="I26" s="15">
        <v>9</v>
      </c>
      <c r="J26" s="15">
        <v>10</v>
      </c>
      <c r="K26" s="15">
        <v>11</v>
      </c>
      <c r="L26" s="14">
        <v>12</v>
      </c>
      <c r="M26" s="15">
        <v>13</v>
      </c>
      <c r="N26" s="15">
        <v>14</v>
      </c>
      <c r="O26" s="72">
        <v>15</v>
      </c>
      <c r="P26" s="15">
        <v>16</v>
      </c>
      <c r="Q26" s="15">
        <v>17</v>
      </c>
      <c r="R26" s="15">
        <v>18</v>
      </c>
      <c r="S26" s="15">
        <v>19</v>
      </c>
      <c r="T26" s="15">
        <v>20</v>
      </c>
      <c r="U26" s="15">
        <v>21</v>
      </c>
    </row>
    <row r="27" spans="1:22" s="9" customFormat="1" ht="77.25" customHeight="1">
      <c r="A27" s="221" t="s">
        <v>190</v>
      </c>
      <c r="B27" s="221"/>
      <c r="C27" s="73">
        <f>C34+C180+C163</f>
        <v>36388188.789999999</v>
      </c>
      <c r="D27" s="40">
        <f>D34+D180+D163</f>
        <v>5007288.17</v>
      </c>
      <c r="E27" s="40">
        <f>E34+E180+E163</f>
        <v>1063509.29</v>
      </c>
      <c r="F27" s="40">
        <f>F180</f>
        <v>57602.73</v>
      </c>
      <c r="G27" s="40">
        <v>0</v>
      </c>
      <c r="H27" s="40">
        <f>H34+H180</f>
        <v>187178.01</v>
      </c>
      <c r="I27" s="40">
        <v>0</v>
      </c>
      <c r="J27" s="40">
        <f>J34+J180</f>
        <v>3308379.27</v>
      </c>
      <c r="K27" s="40">
        <f>K34+K180</f>
        <v>390618.87</v>
      </c>
      <c r="L27" s="125">
        <v>7</v>
      </c>
      <c r="M27" s="40">
        <v>11220815.76</v>
      </c>
      <c r="N27" s="42">
        <f>N34+N180+N162</f>
        <v>11350.800000000001</v>
      </c>
      <c r="O27" s="73">
        <f>O34+O163+O180</f>
        <v>20160084.859999999</v>
      </c>
      <c r="P27" s="40">
        <v>0</v>
      </c>
      <c r="Q27" s="40">
        <v>0</v>
      </c>
      <c r="R27" s="42">
        <v>0</v>
      </c>
      <c r="S27" s="40">
        <v>0</v>
      </c>
      <c r="T27" s="40">
        <v>0</v>
      </c>
      <c r="U27" s="40">
        <v>0</v>
      </c>
      <c r="V27" s="84">
        <f>D27+M27+O27</f>
        <v>36388188.789999999</v>
      </c>
    </row>
    <row r="28" spans="1:22" ht="59.25" customHeight="1">
      <c r="A28" s="25">
        <v>1</v>
      </c>
      <c r="B28" s="41" t="s">
        <v>192</v>
      </c>
      <c r="C28" s="73">
        <v>186439.48</v>
      </c>
      <c r="D28" s="144">
        <v>186439.48</v>
      </c>
      <c r="E28" s="39">
        <v>186439.48</v>
      </c>
      <c r="F28" s="39">
        <v>0</v>
      </c>
      <c r="G28" s="39">
        <v>0</v>
      </c>
      <c r="H28" s="62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73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</row>
    <row r="29" spans="1:22" ht="54.75" customHeight="1">
      <c r="A29" s="25">
        <v>2</v>
      </c>
      <c r="B29" s="41" t="s">
        <v>193</v>
      </c>
      <c r="C29" s="83">
        <v>800982.95</v>
      </c>
      <c r="D29" s="43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405.6</v>
      </c>
      <c r="O29" s="73">
        <v>800982.95</v>
      </c>
      <c r="P29" s="44"/>
      <c r="Q29" s="39">
        <v>0</v>
      </c>
      <c r="R29" s="39">
        <v>0</v>
      </c>
      <c r="S29" s="39">
        <v>0</v>
      </c>
      <c r="T29" s="39">
        <v>0</v>
      </c>
      <c r="U29" s="39">
        <v>0</v>
      </c>
    </row>
    <row r="30" spans="1:22" ht="54.75" customHeight="1">
      <c r="A30" s="60"/>
      <c r="B30" s="41" t="s">
        <v>245</v>
      </c>
      <c r="C30" s="83">
        <v>1144689.1299999999</v>
      </c>
      <c r="D30" s="43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611.29999999999995</v>
      </c>
      <c r="O30" s="73">
        <v>1144689.1299999999</v>
      </c>
      <c r="P30" s="44"/>
      <c r="Q30" s="39"/>
      <c r="R30" s="39"/>
      <c r="S30" s="39"/>
      <c r="T30" s="39"/>
      <c r="U30" s="39"/>
    </row>
    <row r="31" spans="1:22" ht="54.75" customHeight="1">
      <c r="A31" s="25">
        <v>3</v>
      </c>
      <c r="B31" s="41" t="s">
        <v>194</v>
      </c>
      <c r="C31" s="83">
        <v>312346.14</v>
      </c>
      <c r="D31" s="145">
        <v>312346.14</v>
      </c>
      <c r="E31" s="39">
        <v>0</v>
      </c>
      <c r="F31" s="39">
        <v>0</v>
      </c>
      <c r="G31" s="39">
        <v>0</v>
      </c>
      <c r="H31" s="144">
        <v>92882.45</v>
      </c>
      <c r="I31" s="39"/>
      <c r="J31" s="39"/>
      <c r="K31" s="144">
        <v>219463.69</v>
      </c>
      <c r="L31" s="39">
        <v>0</v>
      </c>
      <c r="M31" s="39">
        <v>0</v>
      </c>
      <c r="N31" s="39">
        <v>0</v>
      </c>
      <c r="O31" s="73">
        <v>0</v>
      </c>
      <c r="P31" s="44"/>
      <c r="Q31" s="39">
        <v>0</v>
      </c>
      <c r="R31" s="39">
        <v>0</v>
      </c>
      <c r="S31" s="39">
        <v>0</v>
      </c>
      <c r="T31" s="39">
        <v>0</v>
      </c>
      <c r="U31" s="39">
        <v>0</v>
      </c>
    </row>
    <row r="32" spans="1:22" ht="58.5" customHeight="1">
      <c r="A32" s="25">
        <v>4</v>
      </c>
      <c r="B32" s="41" t="s">
        <v>195</v>
      </c>
      <c r="C32" s="83">
        <v>818568.36</v>
      </c>
      <c r="D32" s="43">
        <v>0</v>
      </c>
      <c r="E32" s="39">
        <v>0</v>
      </c>
      <c r="F32" s="39">
        <v>0</v>
      </c>
      <c r="G32" s="39">
        <v>0</v>
      </c>
      <c r="H32" s="44">
        <v>0</v>
      </c>
      <c r="I32" s="44">
        <v>0</v>
      </c>
      <c r="J32" s="44">
        <v>0</v>
      </c>
      <c r="K32" s="44">
        <v>0</v>
      </c>
      <c r="L32" s="39">
        <v>0</v>
      </c>
      <c r="M32" s="39">
        <v>0</v>
      </c>
      <c r="N32" s="39">
        <v>402.9</v>
      </c>
      <c r="O32" s="73">
        <v>818568.36</v>
      </c>
      <c r="P32" s="44"/>
      <c r="Q32" s="39">
        <v>0</v>
      </c>
      <c r="R32" s="39">
        <v>0</v>
      </c>
      <c r="S32" s="39">
        <v>0</v>
      </c>
      <c r="T32" s="39">
        <v>0</v>
      </c>
      <c r="U32" s="39">
        <v>0</v>
      </c>
    </row>
    <row r="33" spans="1:21" ht="52.5" customHeight="1">
      <c r="A33" s="25">
        <v>5</v>
      </c>
      <c r="B33" s="41" t="s">
        <v>196</v>
      </c>
      <c r="C33" s="83">
        <v>1145752.55</v>
      </c>
      <c r="D33" s="43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560</v>
      </c>
      <c r="O33" s="73">
        <v>1145752.55</v>
      </c>
      <c r="P33" s="44"/>
      <c r="Q33" s="39">
        <v>0</v>
      </c>
      <c r="R33" s="39">
        <v>0</v>
      </c>
      <c r="S33" s="39">
        <v>0</v>
      </c>
      <c r="T33" s="39">
        <v>0</v>
      </c>
      <c r="U33" s="39">
        <v>0</v>
      </c>
    </row>
    <row r="34" spans="1:21" ht="57" customHeight="1">
      <c r="A34" s="212" t="s">
        <v>189</v>
      </c>
      <c r="B34" s="212"/>
      <c r="C34" s="73">
        <f>SUM(C28:C33)</f>
        <v>4408778.6099999994</v>
      </c>
      <c r="D34" s="144">
        <f t="shared" ref="D34:U34" si="0">SUM(D28:D33)</f>
        <v>498785.62</v>
      </c>
      <c r="E34" s="39">
        <f t="shared" si="0"/>
        <v>186439.48</v>
      </c>
      <c r="F34" s="39">
        <f t="shared" si="0"/>
        <v>0</v>
      </c>
      <c r="G34" s="39">
        <f t="shared" si="0"/>
        <v>0</v>
      </c>
      <c r="H34" s="144">
        <f t="shared" si="0"/>
        <v>92882.45</v>
      </c>
      <c r="I34" s="39">
        <f t="shared" si="0"/>
        <v>0</v>
      </c>
      <c r="J34" s="39">
        <f t="shared" si="0"/>
        <v>0</v>
      </c>
      <c r="K34" s="144">
        <f t="shared" si="0"/>
        <v>219463.69</v>
      </c>
      <c r="L34" s="39">
        <f t="shared" si="0"/>
        <v>0</v>
      </c>
      <c r="M34" s="39">
        <f t="shared" si="0"/>
        <v>0</v>
      </c>
      <c r="N34" s="39">
        <f>SUM(N28:N33)</f>
        <v>1979.8</v>
      </c>
      <c r="O34" s="73">
        <f>SUM(O28:O33)</f>
        <v>3909992.99</v>
      </c>
      <c r="P34" s="44"/>
      <c r="Q34" s="39">
        <f t="shared" si="0"/>
        <v>0</v>
      </c>
      <c r="R34" s="39">
        <f t="shared" si="0"/>
        <v>0</v>
      </c>
      <c r="S34" s="39">
        <f t="shared" si="0"/>
        <v>0</v>
      </c>
      <c r="T34" s="39">
        <f t="shared" si="0"/>
        <v>0</v>
      </c>
      <c r="U34" s="39">
        <f t="shared" si="0"/>
        <v>0</v>
      </c>
    </row>
    <row r="35" spans="1:21" ht="32.25" hidden="1" customHeight="1">
      <c r="A35" s="207" t="s">
        <v>45</v>
      </c>
      <c r="B35" s="207"/>
      <c r="C35" s="74">
        <f>C36+C37+C38</f>
        <v>3631800</v>
      </c>
      <c r="D35" s="45">
        <f t="shared" ref="D35:U35" si="1">D36+D37+D38</f>
        <v>3631800</v>
      </c>
      <c r="E35" s="45">
        <f t="shared" si="1"/>
        <v>0</v>
      </c>
      <c r="F35" s="45">
        <f t="shared" si="1"/>
        <v>0</v>
      </c>
      <c r="G35" s="45"/>
      <c r="H35" s="45">
        <f t="shared" si="1"/>
        <v>0</v>
      </c>
      <c r="I35" s="45">
        <f t="shared" si="1"/>
        <v>0</v>
      </c>
      <c r="J35" s="45">
        <f t="shared" si="1"/>
        <v>3631800</v>
      </c>
      <c r="K35" s="45">
        <f t="shared" si="1"/>
        <v>0</v>
      </c>
      <c r="L35" s="46">
        <f t="shared" si="1"/>
        <v>0</v>
      </c>
      <c r="M35" s="45">
        <f t="shared" si="1"/>
        <v>0</v>
      </c>
      <c r="N35" s="47">
        <f t="shared" si="1"/>
        <v>0</v>
      </c>
      <c r="O35" s="74">
        <f t="shared" si="1"/>
        <v>0</v>
      </c>
      <c r="P35" s="45">
        <f t="shared" si="1"/>
        <v>0</v>
      </c>
      <c r="Q35" s="45">
        <f t="shared" si="1"/>
        <v>0</v>
      </c>
      <c r="R35" s="47">
        <f t="shared" si="1"/>
        <v>0</v>
      </c>
      <c r="S35" s="45">
        <f t="shared" si="1"/>
        <v>0</v>
      </c>
      <c r="T35" s="45">
        <f t="shared" si="1"/>
        <v>0</v>
      </c>
      <c r="U35" s="45">
        <f t="shared" si="1"/>
        <v>0</v>
      </c>
    </row>
    <row r="36" spans="1:21" ht="99" hidden="1">
      <c r="A36" s="48">
        <v>9</v>
      </c>
      <c r="B36" s="48" t="s">
        <v>46</v>
      </c>
      <c r="C36" s="74">
        <f t="shared" ref="C36:C89" si="2">D36+M36+O36+Q36+S36+U36</f>
        <v>787800</v>
      </c>
      <c r="D36" s="45">
        <f t="shared" ref="D36:D89" si="3">E36+F36+H36+I36+J36+K36</f>
        <v>787800</v>
      </c>
      <c r="E36" s="45">
        <v>0</v>
      </c>
      <c r="F36" s="45">
        <v>0</v>
      </c>
      <c r="G36" s="45"/>
      <c r="H36" s="45">
        <v>0</v>
      </c>
      <c r="I36" s="45">
        <v>0</v>
      </c>
      <c r="J36" s="45">
        <v>787800</v>
      </c>
      <c r="K36" s="45">
        <v>0</v>
      </c>
      <c r="L36" s="46">
        <v>0</v>
      </c>
      <c r="M36" s="45">
        <v>0</v>
      </c>
      <c r="N36" s="47">
        <v>0</v>
      </c>
      <c r="O36" s="74">
        <v>0</v>
      </c>
      <c r="P36" s="45">
        <v>0</v>
      </c>
      <c r="Q36" s="45">
        <v>0</v>
      </c>
      <c r="R36" s="47">
        <v>0</v>
      </c>
      <c r="S36" s="45">
        <v>0</v>
      </c>
      <c r="T36" s="45">
        <v>0</v>
      </c>
      <c r="U36" s="45">
        <v>0</v>
      </c>
    </row>
    <row r="37" spans="1:21" ht="99" hidden="1">
      <c r="A37" s="48">
        <v>10</v>
      </c>
      <c r="B37" s="48" t="s">
        <v>43</v>
      </c>
      <c r="C37" s="74">
        <f t="shared" si="2"/>
        <v>1900000</v>
      </c>
      <c r="D37" s="45">
        <f t="shared" si="3"/>
        <v>1900000</v>
      </c>
      <c r="E37" s="45">
        <v>0</v>
      </c>
      <c r="F37" s="45">
        <v>0</v>
      </c>
      <c r="G37" s="45"/>
      <c r="H37" s="45">
        <v>0</v>
      </c>
      <c r="I37" s="45">
        <v>0</v>
      </c>
      <c r="J37" s="45">
        <v>1900000</v>
      </c>
      <c r="K37" s="45">
        <v>0</v>
      </c>
      <c r="L37" s="46">
        <v>0</v>
      </c>
      <c r="M37" s="45">
        <v>0</v>
      </c>
      <c r="N37" s="47">
        <v>0</v>
      </c>
      <c r="O37" s="74">
        <v>0</v>
      </c>
      <c r="P37" s="45">
        <v>0</v>
      </c>
      <c r="Q37" s="45">
        <v>0</v>
      </c>
      <c r="R37" s="47">
        <v>0</v>
      </c>
      <c r="S37" s="45">
        <v>0</v>
      </c>
      <c r="T37" s="45">
        <v>0</v>
      </c>
      <c r="U37" s="45">
        <v>0</v>
      </c>
    </row>
    <row r="38" spans="1:21" ht="66" hidden="1">
      <c r="A38" s="48">
        <v>11</v>
      </c>
      <c r="B38" s="48" t="s">
        <v>44</v>
      </c>
      <c r="C38" s="74">
        <f t="shared" si="2"/>
        <v>944000</v>
      </c>
      <c r="D38" s="45">
        <f t="shared" si="3"/>
        <v>944000</v>
      </c>
      <c r="E38" s="45">
        <v>0</v>
      </c>
      <c r="F38" s="45">
        <v>0</v>
      </c>
      <c r="G38" s="45"/>
      <c r="H38" s="45">
        <v>0</v>
      </c>
      <c r="I38" s="45">
        <v>0</v>
      </c>
      <c r="J38" s="45">
        <v>944000</v>
      </c>
      <c r="K38" s="45">
        <v>0</v>
      </c>
      <c r="L38" s="46">
        <v>0</v>
      </c>
      <c r="M38" s="45">
        <v>0</v>
      </c>
      <c r="N38" s="47">
        <v>0</v>
      </c>
      <c r="O38" s="74">
        <v>0</v>
      </c>
      <c r="P38" s="45">
        <v>0</v>
      </c>
      <c r="Q38" s="45">
        <v>0</v>
      </c>
      <c r="R38" s="47">
        <v>0</v>
      </c>
      <c r="S38" s="45">
        <v>0</v>
      </c>
      <c r="T38" s="45">
        <v>0</v>
      </c>
      <c r="U38" s="45">
        <v>0</v>
      </c>
    </row>
    <row r="39" spans="1:21" ht="31.5" hidden="1" customHeight="1">
      <c r="A39" s="207" t="s">
        <v>19</v>
      </c>
      <c r="B39" s="207"/>
      <c r="C39" s="74">
        <f>C40</f>
        <v>3500000</v>
      </c>
      <c r="D39" s="45">
        <f t="shared" ref="D39:U39" si="4">D40</f>
        <v>0</v>
      </c>
      <c r="E39" s="45">
        <f t="shared" si="4"/>
        <v>0</v>
      </c>
      <c r="F39" s="45">
        <f t="shared" si="4"/>
        <v>0</v>
      </c>
      <c r="G39" s="45"/>
      <c r="H39" s="45">
        <f t="shared" si="4"/>
        <v>0</v>
      </c>
      <c r="I39" s="45">
        <f t="shared" si="4"/>
        <v>0</v>
      </c>
      <c r="J39" s="45">
        <f t="shared" si="4"/>
        <v>0</v>
      </c>
      <c r="K39" s="45">
        <f t="shared" si="4"/>
        <v>0</v>
      </c>
      <c r="L39" s="46">
        <f t="shared" si="4"/>
        <v>0</v>
      </c>
      <c r="M39" s="45">
        <f t="shared" si="4"/>
        <v>0</v>
      </c>
      <c r="N39" s="47">
        <f t="shared" si="4"/>
        <v>1400</v>
      </c>
      <c r="O39" s="74">
        <f t="shared" si="4"/>
        <v>3500000</v>
      </c>
      <c r="P39" s="45">
        <f t="shared" si="4"/>
        <v>0</v>
      </c>
      <c r="Q39" s="45">
        <f t="shared" si="4"/>
        <v>0</v>
      </c>
      <c r="R39" s="47">
        <f t="shared" si="4"/>
        <v>0</v>
      </c>
      <c r="S39" s="45">
        <f t="shared" si="4"/>
        <v>0</v>
      </c>
      <c r="T39" s="45">
        <f t="shared" si="4"/>
        <v>0</v>
      </c>
      <c r="U39" s="45">
        <f t="shared" si="4"/>
        <v>0</v>
      </c>
    </row>
    <row r="40" spans="1:21" ht="99" hidden="1">
      <c r="A40" s="48">
        <v>12</v>
      </c>
      <c r="B40" s="48" t="s">
        <v>47</v>
      </c>
      <c r="C40" s="74">
        <f t="shared" si="2"/>
        <v>3500000</v>
      </c>
      <c r="D40" s="45">
        <f t="shared" si="3"/>
        <v>0</v>
      </c>
      <c r="E40" s="45">
        <v>0</v>
      </c>
      <c r="F40" s="45">
        <v>0</v>
      </c>
      <c r="G40" s="45"/>
      <c r="H40" s="45">
        <v>0</v>
      </c>
      <c r="I40" s="45">
        <v>0</v>
      </c>
      <c r="J40" s="45">
        <v>0</v>
      </c>
      <c r="K40" s="45">
        <v>0</v>
      </c>
      <c r="L40" s="46">
        <v>0</v>
      </c>
      <c r="M40" s="45">
        <v>0</v>
      </c>
      <c r="N40" s="47">
        <v>1400</v>
      </c>
      <c r="O40" s="74">
        <v>3500000</v>
      </c>
      <c r="P40" s="45">
        <v>0</v>
      </c>
      <c r="Q40" s="45">
        <v>0</v>
      </c>
      <c r="R40" s="47">
        <v>0</v>
      </c>
      <c r="S40" s="45">
        <v>0</v>
      </c>
      <c r="T40" s="45">
        <v>0</v>
      </c>
      <c r="U40" s="45">
        <v>0</v>
      </c>
    </row>
    <row r="41" spans="1:21" ht="31.5" hidden="1" customHeight="1">
      <c r="A41" s="207" t="s">
        <v>24</v>
      </c>
      <c r="B41" s="207"/>
      <c r="C41" s="74">
        <f>C42</f>
        <v>1107717</v>
      </c>
      <c r="D41" s="45">
        <f t="shared" ref="D41:U41" si="5">D42</f>
        <v>1107717</v>
      </c>
      <c r="E41" s="45">
        <f t="shared" si="5"/>
        <v>0</v>
      </c>
      <c r="F41" s="45">
        <f t="shared" si="5"/>
        <v>1107717</v>
      </c>
      <c r="G41" s="45"/>
      <c r="H41" s="45">
        <f t="shared" si="5"/>
        <v>0</v>
      </c>
      <c r="I41" s="45">
        <f t="shared" si="5"/>
        <v>0</v>
      </c>
      <c r="J41" s="45">
        <f t="shared" si="5"/>
        <v>0</v>
      </c>
      <c r="K41" s="45">
        <f t="shared" si="5"/>
        <v>0</v>
      </c>
      <c r="L41" s="46">
        <f t="shared" si="5"/>
        <v>0</v>
      </c>
      <c r="M41" s="45">
        <f t="shared" si="5"/>
        <v>0</v>
      </c>
      <c r="N41" s="47">
        <f t="shared" si="5"/>
        <v>0</v>
      </c>
      <c r="O41" s="74">
        <f t="shared" si="5"/>
        <v>0</v>
      </c>
      <c r="P41" s="45">
        <f t="shared" si="5"/>
        <v>0</v>
      </c>
      <c r="Q41" s="45">
        <f t="shared" si="5"/>
        <v>0</v>
      </c>
      <c r="R41" s="47">
        <f t="shared" si="5"/>
        <v>0</v>
      </c>
      <c r="S41" s="45">
        <f t="shared" si="5"/>
        <v>0</v>
      </c>
      <c r="T41" s="45">
        <f t="shared" si="5"/>
        <v>0</v>
      </c>
      <c r="U41" s="45">
        <f t="shared" si="5"/>
        <v>0</v>
      </c>
    </row>
    <row r="42" spans="1:21" ht="132" hidden="1">
      <c r="A42" s="48">
        <v>13</v>
      </c>
      <c r="B42" s="48" t="s">
        <v>48</v>
      </c>
      <c r="C42" s="74">
        <f t="shared" si="2"/>
        <v>1107717</v>
      </c>
      <c r="D42" s="45">
        <f t="shared" si="3"/>
        <v>1107717</v>
      </c>
      <c r="E42" s="45">
        <v>0</v>
      </c>
      <c r="F42" s="45">
        <v>1107717</v>
      </c>
      <c r="G42" s="45"/>
      <c r="H42" s="45">
        <v>0</v>
      </c>
      <c r="I42" s="45">
        <v>0</v>
      </c>
      <c r="J42" s="45">
        <v>0</v>
      </c>
      <c r="K42" s="45">
        <v>0</v>
      </c>
      <c r="L42" s="46">
        <v>0</v>
      </c>
      <c r="M42" s="45">
        <v>0</v>
      </c>
      <c r="N42" s="47">
        <v>0</v>
      </c>
      <c r="O42" s="74">
        <v>0</v>
      </c>
      <c r="P42" s="45">
        <v>0</v>
      </c>
      <c r="Q42" s="45">
        <v>0</v>
      </c>
      <c r="R42" s="47">
        <v>0</v>
      </c>
      <c r="S42" s="45">
        <v>0</v>
      </c>
      <c r="T42" s="45">
        <v>0</v>
      </c>
      <c r="U42" s="45">
        <v>0</v>
      </c>
    </row>
    <row r="43" spans="1:21" ht="31.5" hidden="1" customHeight="1">
      <c r="A43" s="207" t="s">
        <v>29</v>
      </c>
      <c r="B43" s="207"/>
      <c r="C43" s="74">
        <f>C44+C45+C46+C47+C48+C49+C50+C51+C52+C53+C54</f>
        <v>2100000</v>
      </c>
      <c r="D43" s="45">
        <f t="shared" ref="D43:U43" si="6">D44+D45+D46+D47+D48+D49+D50+D51+D52+D53+D54</f>
        <v>2100000</v>
      </c>
      <c r="E43" s="45">
        <f t="shared" si="6"/>
        <v>980000</v>
      </c>
      <c r="F43" s="45">
        <f t="shared" si="6"/>
        <v>1120000</v>
      </c>
      <c r="G43" s="45"/>
      <c r="H43" s="45">
        <f t="shared" si="6"/>
        <v>0</v>
      </c>
      <c r="I43" s="45">
        <f t="shared" si="6"/>
        <v>0</v>
      </c>
      <c r="J43" s="45">
        <f t="shared" si="6"/>
        <v>0</v>
      </c>
      <c r="K43" s="45">
        <f t="shared" si="6"/>
        <v>0</v>
      </c>
      <c r="L43" s="46">
        <f t="shared" si="6"/>
        <v>0</v>
      </c>
      <c r="M43" s="45">
        <f t="shared" si="6"/>
        <v>0</v>
      </c>
      <c r="N43" s="47">
        <f t="shared" si="6"/>
        <v>0</v>
      </c>
      <c r="O43" s="74">
        <f t="shared" si="6"/>
        <v>0</v>
      </c>
      <c r="P43" s="45">
        <f t="shared" si="6"/>
        <v>0</v>
      </c>
      <c r="Q43" s="45">
        <f t="shared" si="6"/>
        <v>0</v>
      </c>
      <c r="R43" s="47">
        <f t="shared" si="6"/>
        <v>0</v>
      </c>
      <c r="S43" s="45">
        <f t="shared" si="6"/>
        <v>0</v>
      </c>
      <c r="T43" s="45">
        <f t="shared" si="6"/>
        <v>0</v>
      </c>
      <c r="U43" s="45">
        <f t="shared" si="6"/>
        <v>0</v>
      </c>
    </row>
    <row r="44" spans="1:21" ht="99" hidden="1">
      <c r="A44" s="48">
        <v>14</v>
      </c>
      <c r="B44" s="48" t="s">
        <v>114</v>
      </c>
      <c r="C44" s="74">
        <f t="shared" si="2"/>
        <v>0</v>
      </c>
      <c r="D44" s="45">
        <f t="shared" si="3"/>
        <v>0</v>
      </c>
      <c r="E44" s="45">
        <v>0</v>
      </c>
      <c r="F44" s="45">
        <v>0</v>
      </c>
      <c r="G44" s="45"/>
      <c r="H44" s="45">
        <v>0</v>
      </c>
      <c r="I44" s="45">
        <v>0</v>
      </c>
      <c r="J44" s="45">
        <v>0</v>
      </c>
      <c r="K44" s="45">
        <v>0</v>
      </c>
      <c r="L44" s="46">
        <v>0</v>
      </c>
      <c r="M44" s="45">
        <v>0</v>
      </c>
      <c r="N44" s="47">
        <v>0</v>
      </c>
      <c r="O44" s="74">
        <v>0</v>
      </c>
      <c r="P44" s="45">
        <v>0</v>
      </c>
      <c r="Q44" s="45">
        <v>0</v>
      </c>
      <c r="R44" s="47">
        <v>0</v>
      </c>
      <c r="S44" s="45">
        <v>0</v>
      </c>
      <c r="T44" s="45">
        <v>0</v>
      </c>
      <c r="U44" s="45">
        <v>0</v>
      </c>
    </row>
    <row r="45" spans="1:21" ht="66" hidden="1">
      <c r="A45" s="48">
        <v>15</v>
      </c>
      <c r="B45" s="48" t="s">
        <v>115</v>
      </c>
      <c r="C45" s="74">
        <f t="shared" si="2"/>
        <v>0</v>
      </c>
      <c r="D45" s="45">
        <f t="shared" si="3"/>
        <v>0</v>
      </c>
      <c r="E45" s="45">
        <v>0</v>
      </c>
      <c r="F45" s="45">
        <v>0</v>
      </c>
      <c r="G45" s="45"/>
      <c r="H45" s="45">
        <v>0</v>
      </c>
      <c r="I45" s="45">
        <v>0</v>
      </c>
      <c r="J45" s="45">
        <v>0</v>
      </c>
      <c r="K45" s="45">
        <v>0</v>
      </c>
      <c r="L45" s="46">
        <v>0</v>
      </c>
      <c r="M45" s="45">
        <v>0</v>
      </c>
      <c r="N45" s="47">
        <v>0</v>
      </c>
      <c r="O45" s="74">
        <v>0</v>
      </c>
      <c r="P45" s="45">
        <v>0</v>
      </c>
      <c r="Q45" s="45">
        <v>0</v>
      </c>
      <c r="R45" s="47">
        <v>0</v>
      </c>
      <c r="S45" s="45">
        <v>0</v>
      </c>
      <c r="T45" s="45">
        <v>0</v>
      </c>
      <c r="U45" s="45">
        <v>0</v>
      </c>
    </row>
    <row r="46" spans="1:21" ht="66" hidden="1">
      <c r="A46" s="48">
        <v>16</v>
      </c>
      <c r="B46" s="48" t="s">
        <v>116</v>
      </c>
      <c r="C46" s="74">
        <f t="shared" si="2"/>
        <v>980000</v>
      </c>
      <c r="D46" s="45">
        <f t="shared" si="3"/>
        <v>980000</v>
      </c>
      <c r="E46" s="45">
        <v>980000</v>
      </c>
      <c r="F46" s="45">
        <v>0</v>
      </c>
      <c r="G46" s="45"/>
      <c r="H46" s="45">
        <v>0</v>
      </c>
      <c r="I46" s="45">
        <v>0</v>
      </c>
      <c r="J46" s="45">
        <v>0</v>
      </c>
      <c r="K46" s="45">
        <v>0</v>
      </c>
      <c r="L46" s="46">
        <v>0</v>
      </c>
      <c r="M46" s="45">
        <v>0</v>
      </c>
      <c r="N46" s="47">
        <v>0</v>
      </c>
      <c r="O46" s="74">
        <v>0</v>
      </c>
      <c r="P46" s="45">
        <v>0</v>
      </c>
      <c r="Q46" s="45">
        <v>0</v>
      </c>
      <c r="R46" s="47">
        <v>0</v>
      </c>
      <c r="S46" s="45">
        <v>0</v>
      </c>
      <c r="T46" s="45">
        <v>0</v>
      </c>
      <c r="U46" s="45">
        <v>0</v>
      </c>
    </row>
    <row r="47" spans="1:21" ht="66" hidden="1">
      <c r="A47" s="48">
        <v>17</v>
      </c>
      <c r="B47" s="48" t="s">
        <v>117</v>
      </c>
      <c r="C47" s="74">
        <f t="shared" si="2"/>
        <v>0</v>
      </c>
      <c r="D47" s="45">
        <f t="shared" si="3"/>
        <v>0</v>
      </c>
      <c r="E47" s="45">
        <v>0</v>
      </c>
      <c r="F47" s="45">
        <v>0</v>
      </c>
      <c r="G47" s="45"/>
      <c r="H47" s="45">
        <v>0</v>
      </c>
      <c r="I47" s="45">
        <v>0</v>
      </c>
      <c r="J47" s="45">
        <v>0</v>
      </c>
      <c r="K47" s="45">
        <v>0</v>
      </c>
      <c r="L47" s="46">
        <v>0</v>
      </c>
      <c r="M47" s="45">
        <v>0</v>
      </c>
      <c r="N47" s="47">
        <v>0</v>
      </c>
      <c r="O47" s="74">
        <v>0</v>
      </c>
      <c r="P47" s="45">
        <v>0</v>
      </c>
      <c r="Q47" s="45">
        <v>0</v>
      </c>
      <c r="R47" s="47">
        <v>0</v>
      </c>
      <c r="S47" s="45">
        <v>0</v>
      </c>
      <c r="T47" s="45">
        <v>0</v>
      </c>
      <c r="U47" s="45">
        <v>0</v>
      </c>
    </row>
    <row r="48" spans="1:21" ht="66" hidden="1">
      <c r="A48" s="48">
        <v>18</v>
      </c>
      <c r="B48" s="48" t="s">
        <v>118</v>
      </c>
      <c r="C48" s="74">
        <f t="shared" si="2"/>
        <v>0</v>
      </c>
      <c r="D48" s="45">
        <f t="shared" si="3"/>
        <v>0</v>
      </c>
      <c r="E48" s="45">
        <v>0</v>
      </c>
      <c r="F48" s="45">
        <v>0</v>
      </c>
      <c r="G48" s="45"/>
      <c r="H48" s="45">
        <v>0</v>
      </c>
      <c r="I48" s="45">
        <v>0</v>
      </c>
      <c r="J48" s="45">
        <v>0</v>
      </c>
      <c r="K48" s="45">
        <v>0</v>
      </c>
      <c r="L48" s="46">
        <v>0</v>
      </c>
      <c r="M48" s="45">
        <v>0</v>
      </c>
      <c r="N48" s="47">
        <v>0</v>
      </c>
      <c r="O48" s="74">
        <v>0</v>
      </c>
      <c r="P48" s="45">
        <v>0</v>
      </c>
      <c r="Q48" s="45">
        <v>0</v>
      </c>
      <c r="R48" s="47">
        <v>0</v>
      </c>
      <c r="S48" s="45">
        <v>0</v>
      </c>
      <c r="T48" s="45">
        <v>0</v>
      </c>
      <c r="U48" s="45">
        <v>0</v>
      </c>
    </row>
    <row r="49" spans="1:21" ht="99" hidden="1">
      <c r="A49" s="48">
        <v>19</v>
      </c>
      <c r="B49" s="48" t="s">
        <v>119</v>
      </c>
      <c r="C49" s="74">
        <f t="shared" si="2"/>
        <v>0</v>
      </c>
      <c r="D49" s="45">
        <f t="shared" si="3"/>
        <v>0</v>
      </c>
      <c r="E49" s="45">
        <v>0</v>
      </c>
      <c r="F49" s="45">
        <v>0</v>
      </c>
      <c r="G49" s="45"/>
      <c r="H49" s="45">
        <v>0</v>
      </c>
      <c r="I49" s="45">
        <v>0</v>
      </c>
      <c r="J49" s="45">
        <v>0</v>
      </c>
      <c r="K49" s="45">
        <v>0</v>
      </c>
      <c r="L49" s="46">
        <v>0</v>
      </c>
      <c r="M49" s="45">
        <v>0</v>
      </c>
      <c r="N49" s="47">
        <v>0</v>
      </c>
      <c r="O49" s="74">
        <v>0</v>
      </c>
      <c r="P49" s="45">
        <v>0</v>
      </c>
      <c r="Q49" s="45">
        <v>0</v>
      </c>
      <c r="R49" s="47">
        <v>0</v>
      </c>
      <c r="S49" s="45">
        <v>0</v>
      </c>
      <c r="T49" s="45">
        <v>0</v>
      </c>
      <c r="U49" s="45">
        <v>0</v>
      </c>
    </row>
    <row r="50" spans="1:21" ht="66" hidden="1">
      <c r="A50" s="48">
        <v>20</v>
      </c>
      <c r="B50" s="48" t="s">
        <v>120</v>
      </c>
      <c r="C50" s="74">
        <f t="shared" si="2"/>
        <v>1120000</v>
      </c>
      <c r="D50" s="45">
        <f t="shared" si="3"/>
        <v>1120000</v>
      </c>
      <c r="E50" s="45">
        <v>0</v>
      </c>
      <c r="F50" s="45">
        <v>1120000</v>
      </c>
      <c r="G50" s="45"/>
      <c r="H50" s="45">
        <v>0</v>
      </c>
      <c r="I50" s="45">
        <v>0</v>
      </c>
      <c r="J50" s="45">
        <v>0</v>
      </c>
      <c r="K50" s="45">
        <v>0</v>
      </c>
      <c r="L50" s="46">
        <v>0</v>
      </c>
      <c r="M50" s="45">
        <v>0</v>
      </c>
      <c r="N50" s="47">
        <v>0</v>
      </c>
      <c r="O50" s="74">
        <v>0</v>
      </c>
      <c r="P50" s="45">
        <v>0</v>
      </c>
      <c r="Q50" s="45">
        <v>0</v>
      </c>
      <c r="R50" s="47">
        <v>0</v>
      </c>
      <c r="S50" s="45">
        <v>0</v>
      </c>
      <c r="T50" s="45">
        <v>0</v>
      </c>
      <c r="U50" s="45">
        <v>0</v>
      </c>
    </row>
    <row r="51" spans="1:21" ht="66" hidden="1">
      <c r="A51" s="48">
        <v>21</v>
      </c>
      <c r="B51" s="48" t="s">
        <v>121</v>
      </c>
      <c r="C51" s="74">
        <f t="shared" si="2"/>
        <v>0</v>
      </c>
      <c r="D51" s="45">
        <f t="shared" si="3"/>
        <v>0</v>
      </c>
      <c r="E51" s="45">
        <v>0</v>
      </c>
      <c r="F51" s="45">
        <v>0</v>
      </c>
      <c r="G51" s="45"/>
      <c r="H51" s="45">
        <v>0</v>
      </c>
      <c r="I51" s="45">
        <v>0</v>
      </c>
      <c r="J51" s="45">
        <v>0</v>
      </c>
      <c r="K51" s="45">
        <v>0</v>
      </c>
      <c r="L51" s="46">
        <v>0</v>
      </c>
      <c r="M51" s="45">
        <v>0</v>
      </c>
      <c r="N51" s="47">
        <v>0</v>
      </c>
      <c r="O51" s="74">
        <v>0</v>
      </c>
      <c r="P51" s="45">
        <v>0</v>
      </c>
      <c r="Q51" s="45">
        <v>0</v>
      </c>
      <c r="R51" s="47">
        <v>0</v>
      </c>
      <c r="S51" s="45">
        <v>0</v>
      </c>
      <c r="T51" s="45">
        <v>0</v>
      </c>
      <c r="U51" s="45">
        <v>0</v>
      </c>
    </row>
    <row r="52" spans="1:21" ht="132" hidden="1">
      <c r="A52" s="48">
        <v>22</v>
      </c>
      <c r="B52" s="48" t="s">
        <v>49</v>
      </c>
      <c r="C52" s="74">
        <f t="shared" si="2"/>
        <v>0</v>
      </c>
      <c r="D52" s="45">
        <f t="shared" si="3"/>
        <v>0</v>
      </c>
      <c r="E52" s="45">
        <v>0</v>
      </c>
      <c r="F52" s="45">
        <v>0</v>
      </c>
      <c r="G52" s="45"/>
      <c r="H52" s="45">
        <v>0</v>
      </c>
      <c r="I52" s="45">
        <v>0</v>
      </c>
      <c r="J52" s="45">
        <v>0</v>
      </c>
      <c r="K52" s="45">
        <v>0</v>
      </c>
      <c r="L52" s="46">
        <v>0</v>
      </c>
      <c r="M52" s="45">
        <v>0</v>
      </c>
      <c r="N52" s="47">
        <v>0</v>
      </c>
      <c r="O52" s="74">
        <v>0</v>
      </c>
      <c r="P52" s="45">
        <v>0</v>
      </c>
      <c r="Q52" s="45">
        <v>0</v>
      </c>
      <c r="R52" s="47">
        <v>0</v>
      </c>
      <c r="S52" s="45">
        <v>0</v>
      </c>
      <c r="T52" s="45">
        <v>0</v>
      </c>
      <c r="U52" s="45">
        <v>0</v>
      </c>
    </row>
    <row r="53" spans="1:21" ht="66" hidden="1">
      <c r="A53" s="48">
        <v>23</v>
      </c>
      <c r="B53" s="48" t="s">
        <v>137</v>
      </c>
      <c r="C53" s="74">
        <f t="shared" si="2"/>
        <v>0</v>
      </c>
      <c r="D53" s="45">
        <f t="shared" si="3"/>
        <v>0</v>
      </c>
      <c r="E53" s="45">
        <v>0</v>
      </c>
      <c r="F53" s="45">
        <v>0</v>
      </c>
      <c r="G53" s="45"/>
      <c r="H53" s="45">
        <v>0</v>
      </c>
      <c r="I53" s="45">
        <v>0</v>
      </c>
      <c r="J53" s="45">
        <v>0</v>
      </c>
      <c r="K53" s="45">
        <v>0</v>
      </c>
      <c r="L53" s="46">
        <v>0</v>
      </c>
      <c r="M53" s="45">
        <v>0</v>
      </c>
      <c r="N53" s="47">
        <v>0</v>
      </c>
      <c r="O53" s="74">
        <v>0</v>
      </c>
      <c r="P53" s="45">
        <v>0</v>
      </c>
      <c r="Q53" s="45">
        <v>0</v>
      </c>
      <c r="R53" s="47">
        <v>0</v>
      </c>
      <c r="S53" s="45">
        <v>0</v>
      </c>
      <c r="T53" s="45">
        <v>0</v>
      </c>
      <c r="U53" s="45">
        <v>0</v>
      </c>
    </row>
    <row r="54" spans="1:21" ht="66" hidden="1">
      <c r="A54" s="48">
        <v>24</v>
      </c>
      <c r="B54" s="48" t="s">
        <v>122</v>
      </c>
      <c r="C54" s="74">
        <f t="shared" si="2"/>
        <v>0</v>
      </c>
      <c r="D54" s="45">
        <f t="shared" si="3"/>
        <v>0</v>
      </c>
      <c r="E54" s="45">
        <v>0</v>
      </c>
      <c r="F54" s="45">
        <v>0</v>
      </c>
      <c r="G54" s="45"/>
      <c r="H54" s="45">
        <v>0</v>
      </c>
      <c r="I54" s="45">
        <v>0</v>
      </c>
      <c r="J54" s="45">
        <v>0</v>
      </c>
      <c r="K54" s="45">
        <v>0</v>
      </c>
      <c r="L54" s="46">
        <v>0</v>
      </c>
      <c r="M54" s="45">
        <v>0</v>
      </c>
      <c r="N54" s="47">
        <v>0</v>
      </c>
      <c r="O54" s="74">
        <v>0</v>
      </c>
      <c r="P54" s="45">
        <v>0</v>
      </c>
      <c r="Q54" s="45">
        <v>0</v>
      </c>
      <c r="R54" s="47">
        <v>0</v>
      </c>
      <c r="S54" s="45">
        <v>0</v>
      </c>
      <c r="T54" s="45">
        <v>0</v>
      </c>
      <c r="U54" s="45">
        <v>0</v>
      </c>
    </row>
    <row r="55" spans="1:21" ht="31.5" hidden="1" customHeight="1">
      <c r="A55" s="207" t="s">
        <v>5</v>
      </c>
      <c r="B55" s="207"/>
      <c r="C55" s="74">
        <f>C56</f>
        <v>652329</v>
      </c>
      <c r="D55" s="45">
        <f t="shared" ref="D55:U55" si="7">D56</f>
        <v>0</v>
      </c>
      <c r="E55" s="45">
        <f t="shared" si="7"/>
        <v>0</v>
      </c>
      <c r="F55" s="45">
        <f t="shared" si="7"/>
        <v>0</v>
      </c>
      <c r="G55" s="45"/>
      <c r="H55" s="45">
        <f t="shared" si="7"/>
        <v>0</v>
      </c>
      <c r="I55" s="45">
        <f t="shared" si="7"/>
        <v>0</v>
      </c>
      <c r="J55" s="45">
        <f t="shared" si="7"/>
        <v>0</v>
      </c>
      <c r="K55" s="45">
        <f t="shared" si="7"/>
        <v>0</v>
      </c>
      <c r="L55" s="46">
        <f t="shared" si="7"/>
        <v>0</v>
      </c>
      <c r="M55" s="45">
        <f t="shared" si="7"/>
        <v>0</v>
      </c>
      <c r="N55" s="47">
        <f t="shared" si="7"/>
        <v>0</v>
      </c>
      <c r="O55" s="74">
        <f t="shared" si="7"/>
        <v>0</v>
      </c>
      <c r="P55" s="45">
        <f t="shared" si="7"/>
        <v>0</v>
      </c>
      <c r="Q55" s="45">
        <f t="shared" si="7"/>
        <v>0</v>
      </c>
      <c r="R55" s="47">
        <f>R56</f>
        <v>1668</v>
      </c>
      <c r="S55" s="45">
        <f t="shared" si="7"/>
        <v>652329</v>
      </c>
      <c r="T55" s="45">
        <f t="shared" si="7"/>
        <v>0</v>
      </c>
      <c r="U55" s="45">
        <f t="shared" si="7"/>
        <v>0</v>
      </c>
    </row>
    <row r="56" spans="1:21" ht="132" hidden="1">
      <c r="A56" s="48">
        <v>25</v>
      </c>
      <c r="B56" s="48" t="s">
        <v>50</v>
      </c>
      <c r="C56" s="74">
        <f t="shared" si="2"/>
        <v>652329</v>
      </c>
      <c r="D56" s="45">
        <f t="shared" si="3"/>
        <v>0</v>
      </c>
      <c r="E56" s="45">
        <v>0</v>
      </c>
      <c r="F56" s="45">
        <v>0</v>
      </c>
      <c r="G56" s="45"/>
      <c r="H56" s="45">
        <v>0</v>
      </c>
      <c r="I56" s="45">
        <v>0</v>
      </c>
      <c r="J56" s="45">
        <v>0</v>
      </c>
      <c r="K56" s="45">
        <v>0</v>
      </c>
      <c r="L56" s="46">
        <v>0</v>
      </c>
      <c r="M56" s="45">
        <v>0</v>
      </c>
      <c r="N56" s="47">
        <v>0</v>
      </c>
      <c r="O56" s="74">
        <v>0</v>
      </c>
      <c r="P56" s="45">
        <v>0</v>
      </c>
      <c r="Q56" s="45">
        <v>0</v>
      </c>
      <c r="R56" s="47">
        <v>1668</v>
      </c>
      <c r="S56" s="45">
        <v>652329</v>
      </c>
      <c r="T56" s="45">
        <v>0</v>
      </c>
      <c r="U56" s="45">
        <v>0</v>
      </c>
    </row>
    <row r="57" spans="1:21" ht="32.25" hidden="1" customHeight="1">
      <c r="A57" s="207" t="s">
        <v>8</v>
      </c>
      <c r="B57" s="207"/>
      <c r="C57" s="74">
        <f>C58+C59+C60+C61+C62</f>
        <v>3504533</v>
      </c>
      <c r="D57" s="45">
        <f t="shared" ref="D57:U57" si="8">D58+D59+D60+D61+D62</f>
        <v>3504533</v>
      </c>
      <c r="E57" s="45">
        <f t="shared" si="8"/>
        <v>0</v>
      </c>
      <c r="F57" s="45">
        <f t="shared" si="8"/>
        <v>3504533</v>
      </c>
      <c r="G57" s="45"/>
      <c r="H57" s="45">
        <f t="shared" si="8"/>
        <v>0</v>
      </c>
      <c r="I57" s="45">
        <f t="shared" si="8"/>
        <v>0</v>
      </c>
      <c r="J57" s="45">
        <f t="shared" si="8"/>
        <v>0</v>
      </c>
      <c r="K57" s="45">
        <f t="shared" si="8"/>
        <v>0</v>
      </c>
      <c r="L57" s="46">
        <f t="shared" si="8"/>
        <v>0</v>
      </c>
      <c r="M57" s="45">
        <f t="shared" si="8"/>
        <v>0</v>
      </c>
      <c r="N57" s="47">
        <f t="shared" si="8"/>
        <v>0</v>
      </c>
      <c r="O57" s="74">
        <f t="shared" si="8"/>
        <v>0</v>
      </c>
      <c r="P57" s="45">
        <f t="shared" si="8"/>
        <v>0</v>
      </c>
      <c r="Q57" s="45">
        <f t="shared" si="8"/>
        <v>0</v>
      </c>
      <c r="R57" s="47">
        <f t="shared" si="8"/>
        <v>0</v>
      </c>
      <c r="S57" s="45">
        <f t="shared" si="8"/>
        <v>0</v>
      </c>
      <c r="T57" s="45">
        <f t="shared" si="8"/>
        <v>0</v>
      </c>
      <c r="U57" s="45">
        <f t="shared" si="8"/>
        <v>0</v>
      </c>
    </row>
    <row r="58" spans="1:21" ht="132" hidden="1">
      <c r="A58" s="48">
        <v>26</v>
      </c>
      <c r="B58" s="48" t="s">
        <v>51</v>
      </c>
      <c r="C58" s="74">
        <f t="shared" si="2"/>
        <v>538365</v>
      </c>
      <c r="D58" s="45">
        <f t="shared" si="3"/>
        <v>538365</v>
      </c>
      <c r="E58" s="45">
        <v>0</v>
      </c>
      <c r="F58" s="45">
        <v>538365</v>
      </c>
      <c r="G58" s="45"/>
      <c r="H58" s="45">
        <v>0</v>
      </c>
      <c r="I58" s="45">
        <v>0</v>
      </c>
      <c r="J58" s="45">
        <v>0</v>
      </c>
      <c r="K58" s="45">
        <v>0</v>
      </c>
      <c r="L58" s="46">
        <v>0</v>
      </c>
      <c r="M58" s="45">
        <v>0</v>
      </c>
      <c r="N58" s="47">
        <v>0</v>
      </c>
      <c r="O58" s="74">
        <v>0</v>
      </c>
      <c r="P58" s="45">
        <v>0</v>
      </c>
      <c r="Q58" s="45">
        <v>0</v>
      </c>
      <c r="R58" s="47">
        <v>0</v>
      </c>
      <c r="S58" s="45">
        <v>0</v>
      </c>
      <c r="T58" s="45">
        <v>0</v>
      </c>
      <c r="U58" s="45">
        <v>0</v>
      </c>
    </row>
    <row r="59" spans="1:21" ht="99" hidden="1">
      <c r="A59" s="48">
        <v>27</v>
      </c>
      <c r="B59" s="48" t="s">
        <v>52</v>
      </c>
      <c r="C59" s="74">
        <f t="shared" si="2"/>
        <v>720352</v>
      </c>
      <c r="D59" s="45">
        <f t="shared" si="3"/>
        <v>720352</v>
      </c>
      <c r="E59" s="45">
        <v>0</v>
      </c>
      <c r="F59" s="45">
        <v>720352</v>
      </c>
      <c r="G59" s="45"/>
      <c r="H59" s="45">
        <v>0</v>
      </c>
      <c r="I59" s="45">
        <v>0</v>
      </c>
      <c r="J59" s="45">
        <v>0</v>
      </c>
      <c r="K59" s="45">
        <v>0</v>
      </c>
      <c r="L59" s="46">
        <v>0</v>
      </c>
      <c r="M59" s="45">
        <v>0</v>
      </c>
      <c r="N59" s="47">
        <v>0</v>
      </c>
      <c r="O59" s="74">
        <v>0</v>
      </c>
      <c r="P59" s="45">
        <v>0</v>
      </c>
      <c r="Q59" s="45">
        <v>0</v>
      </c>
      <c r="R59" s="47">
        <v>0</v>
      </c>
      <c r="S59" s="45">
        <v>0</v>
      </c>
      <c r="T59" s="45">
        <v>0</v>
      </c>
      <c r="U59" s="45">
        <v>0</v>
      </c>
    </row>
    <row r="60" spans="1:21" ht="66" hidden="1">
      <c r="A60" s="48">
        <v>28</v>
      </c>
      <c r="B60" s="48" t="s">
        <v>123</v>
      </c>
      <c r="C60" s="74">
        <f t="shared" si="2"/>
        <v>910518</v>
      </c>
      <c r="D60" s="45">
        <f t="shared" si="3"/>
        <v>910518</v>
      </c>
      <c r="E60" s="45">
        <v>0</v>
      </c>
      <c r="F60" s="45">
        <v>910518</v>
      </c>
      <c r="G60" s="45"/>
      <c r="H60" s="45">
        <v>0</v>
      </c>
      <c r="I60" s="45">
        <v>0</v>
      </c>
      <c r="J60" s="45">
        <v>0</v>
      </c>
      <c r="K60" s="45">
        <v>0</v>
      </c>
      <c r="L60" s="46">
        <v>0</v>
      </c>
      <c r="M60" s="45">
        <v>0</v>
      </c>
      <c r="N60" s="47">
        <v>0</v>
      </c>
      <c r="O60" s="74">
        <v>0</v>
      </c>
      <c r="P60" s="45">
        <v>0</v>
      </c>
      <c r="Q60" s="45">
        <v>0</v>
      </c>
      <c r="R60" s="47">
        <v>0</v>
      </c>
      <c r="S60" s="45">
        <v>0</v>
      </c>
      <c r="T60" s="45">
        <v>0</v>
      </c>
      <c r="U60" s="45">
        <v>0</v>
      </c>
    </row>
    <row r="61" spans="1:21" ht="66" hidden="1">
      <c r="A61" s="48">
        <v>29</v>
      </c>
      <c r="B61" s="48" t="s">
        <v>124</v>
      </c>
      <c r="C61" s="74">
        <f t="shared" si="2"/>
        <v>400598</v>
      </c>
      <c r="D61" s="45">
        <f t="shared" si="3"/>
        <v>400598</v>
      </c>
      <c r="E61" s="45">
        <v>0</v>
      </c>
      <c r="F61" s="45">
        <v>400598</v>
      </c>
      <c r="G61" s="45"/>
      <c r="H61" s="45">
        <v>0</v>
      </c>
      <c r="I61" s="45">
        <v>0</v>
      </c>
      <c r="J61" s="45">
        <v>0</v>
      </c>
      <c r="K61" s="45">
        <v>0</v>
      </c>
      <c r="L61" s="46">
        <v>0</v>
      </c>
      <c r="M61" s="45">
        <v>0</v>
      </c>
      <c r="N61" s="47">
        <v>0</v>
      </c>
      <c r="O61" s="74">
        <v>0</v>
      </c>
      <c r="P61" s="45">
        <v>0</v>
      </c>
      <c r="Q61" s="45">
        <v>0</v>
      </c>
      <c r="R61" s="47">
        <v>0</v>
      </c>
      <c r="S61" s="45">
        <v>0</v>
      </c>
      <c r="T61" s="45">
        <v>0</v>
      </c>
      <c r="U61" s="45">
        <v>0</v>
      </c>
    </row>
    <row r="62" spans="1:21" ht="66" hidden="1">
      <c r="A62" s="48">
        <v>30</v>
      </c>
      <c r="B62" s="48" t="s">
        <v>125</v>
      </c>
      <c r="C62" s="74">
        <f t="shared" si="2"/>
        <v>934700</v>
      </c>
      <c r="D62" s="45">
        <f t="shared" si="3"/>
        <v>934700</v>
      </c>
      <c r="E62" s="45">
        <v>0</v>
      </c>
      <c r="F62" s="45">
        <v>934700</v>
      </c>
      <c r="G62" s="45"/>
      <c r="H62" s="45">
        <v>0</v>
      </c>
      <c r="I62" s="45">
        <v>0</v>
      </c>
      <c r="J62" s="45">
        <v>0</v>
      </c>
      <c r="K62" s="45">
        <v>0</v>
      </c>
      <c r="L62" s="46">
        <v>0</v>
      </c>
      <c r="M62" s="45">
        <v>0</v>
      </c>
      <c r="N62" s="47">
        <v>0</v>
      </c>
      <c r="O62" s="74">
        <v>0</v>
      </c>
      <c r="P62" s="45">
        <v>0</v>
      </c>
      <c r="Q62" s="45">
        <v>0</v>
      </c>
      <c r="R62" s="47">
        <v>0</v>
      </c>
      <c r="S62" s="45">
        <v>0</v>
      </c>
      <c r="T62" s="45">
        <v>0</v>
      </c>
      <c r="U62" s="45">
        <v>0</v>
      </c>
    </row>
    <row r="63" spans="1:21" ht="37.5" hidden="1" customHeight="1">
      <c r="A63" s="207" t="s">
        <v>9</v>
      </c>
      <c r="B63" s="207"/>
      <c r="C63" s="74">
        <f>C64</f>
        <v>2744692</v>
      </c>
      <c r="D63" s="45">
        <f t="shared" ref="D63:U63" si="9">D64</f>
        <v>2744692</v>
      </c>
      <c r="E63" s="45">
        <f t="shared" si="9"/>
        <v>0</v>
      </c>
      <c r="F63" s="45">
        <f t="shared" si="9"/>
        <v>2744692</v>
      </c>
      <c r="G63" s="45"/>
      <c r="H63" s="45">
        <f t="shared" si="9"/>
        <v>0</v>
      </c>
      <c r="I63" s="45">
        <f t="shared" si="9"/>
        <v>0</v>
      </c>
      <c r="J63" s="45">
        <f t="shared" si="9"/>
        <v>0</v>
      </c>
      <c r="K63" s="45">
        <f t="shared" si="9"/>
        <v>0</v>
      </c>
      <c r="L63" s="46">
        <f t="shared" si="9"/>
        <v>0</v>
      </c>
      <c r="M63" s="45">
        <f t="shared" si="9"/>
        <v>0</v>
      </c>
      <c r="N63" s="47">
        <f t="shared" si="9"/>
        <v>0</v>
      </c>
      <c r="O63" s="74">
        <f t="shared" si="9"/>
        <v>0</v>
      </c>
      <c r="P63" s="45">
        <f t="shared" si="9"/>
        <v>0</v>
      </c>
      <c r="Q63" s="45">
        <f t="shared" si="9"/>
        <v>0</v>
      </c>
      <c r="R63" s="47">
        <f t="shared" si="9"/>
        <v>0</v>
      </c>
      <c r="S63" s="45">
        <f t="shared" si="9"/>
        <v>0</v>
      </c>
      <c r="T63" s="45">
        <f t="shared" si="9"/>
        <v>0</v>
      </c>
      <c r="U63" s="45">
        <f t="shared" si="9"/>
        <v>0</v>
      </c>
    </row>
    <row r="64" spans="1:21" ht="66" hidden="1">
      <c r="A64" s="48">
        <v>31</v>
      </c>
      <c r="B64" s="48" t="s">
        <v>53</v>
      </c>
      <c r="C64" s="74">
        <f t="shared" si="2"/>
        <v>2744692</v>
      </c>
      <c r="D64" s="45">
        <f t="shared" si="3"/>
        <v>2744692</v>
      </c>
      <c r="E64" s="45">
        <v>0</v>
      </c>
      <c r="F64" s="45">
        <v>2744692</v>
      </c>
      <c r="G64" s="45"/>
      <c r="H64" s="45">
        <v>0</v>
      </c>
      <c r="I64" s="45">
        <v>0</v>
      </c>
      <c r="J64" s="45">
        <v>0</v>
      </c>
      <c r="K64" s="45">
        <v>0</v>
      </c>
      <c r="L64" s="46">
        <v>0</v>
      </c>
      <c r="M64" s="45">
        <v>0</v>
      </c>
      <c r="N64" s="47">
        <v>0</v>
      </c>
      <c r="O64" s="74">
        <v>0</v>
      </c>
      <c r="P64" s="45">
        <v>0</v>
      </c>
      <c r="Q64" s="45">
        <v>0</v>
      </c>
      <c r="R64" s="47">
        <v>0</v>
      </c>
      <c r="S64" s="45">
        <v>0</v>
      </c>
      <c r="T64" s="45">
        <v>0</v>
      </c>
      <c r="U64" s="45">
        <v>0</v>
      </c>
    </row>
    <row r="65" spans="1:21" ht="35.25" hidden="1" customHeight="1">
      <c r="A65" s="207" t="s">
        <v>10</v>
      </c>
      <c r="B65" s="207"/>
      <c r="C65" s="74">
        <f>C66+C67+C68</f>
        <v>554200</v>
      </c>
      <c r="D65" s="45">
        <f t="shared" ref="D65:U65" si="10">D66+D67+D68</f>
        <v>554200</v>
      </c>
      <c r="E65" s="45">
        <f t="shared" si="10"/>
        <v>554200</v>
      </c>
      <c r="F65" s="45">
        <f t="shared" si="10"/>
        <v>0</v>
      </c>
      <c r="G65" s="45"/>
      <c r="H65" s="45">
        <f t="shared" si="10"/>
        <v>0</v>
      </c>
      <c r="I65" s="45">
        <f t="shared" si="10"/>
        <v>0</v>
      </c>
      <c r="J65" s="45">
        <f t="shared" si="10"/>
        <v>0</v>
      </c>
      <c r="K65" s="45">
        <f t="shared" si="10"/>
        <v>0</v>
      </c>
      <c r="L65" s="46">
        <f t="shared" si="10"/>
        <v>0</v>
      </c>
      <c r="M65" s="45">
        <f t="shared" si="10"/>
        <v>0</v>
      </c>
      <c r="N65" s="47">
        <f t="shared" si="10"/>
        <v>0</v>
      </c>
      <c r="O65" s="74">
        <f t="shared" si="10"/>
        <v>0</v>
      </c>
      <c r="P65" s="45">
        <f t="shared" si="10"/>
        <v>0</v>
      </c>
      <c r="Q65" s="45">
        <f t="shared" si="10"/>
        <v>0</v>
      </c>
      <c r="R65" s="47">
        <f t="shared" si="10"/>
        <v>0</v>
      </c>
      <c r="S65" s="45">
        <f t="shared" si="10"/>
        <v>0</v>
      </c>
      <c r="T65" s="45">
        <f t="shared" si="10"/>
        <v>0</v>
      </c>
      <c r="U65" s="45">
        <f t="shared" si="10"/>
        <v>0</v>
      </c>
    </row>
    <row r="66" spans="1:21" ht="99" hidden="1">
      <c r="A66" s="48">
        <v>32</v>
      </c>
      <c r="B66" s="48" t="s">
        <v>55</v>
      </c>
      <c r="C66" s="74">
        <f t="shared" si="2"/>
        <v>0</v>
      </c>
      <c r="D66" s="45">
        <f t="shared" si="3"/>
        <v>0</v>
      </c>
      <c r="E66" s="45">
        <v>0</v>
      </c>
      <c r="F66" s="45">
        <v>0</v>
      </c>
      <c r="G66" s="45"/>
      <c r="H66" s="45">
        <v>0</v>
      </c>
      <c r="I66" s="45">
        <v>0</v>
      </c>
      <c r="J66" s="45">
        <v>0</v>
      </c>
      <c r="K66" s="45">
        <v>0</v>
      </c>
      <c r="L66" s="46">
        <v>0</v>
      </c>
      <c r="M66" s="45">
        <v>0</v>
      </c>
      <c r="N66" s="47">
        <v>0</v>
      </c>
      <c r="O66" s="74">
        <v>0</v>
      </c>
      <c r="P66" s="45">
        <v>0</v>
      </c>
      <c r="Q66" s="45">
        <v>0</v>
      </c>
      <c r="R66" s="47">
        <v>0</v>
      </c>
      <c r="S66" s="45">
        <v>0</v>
      </c>
      <c r="T66" s="45">
        <v>0</v>
      </c>
      <c r="U66" s="45">
        <v>0</v>
      </c>
    </row>
    <row r="67" spans="1:21" ht="99" hidden="1">
      <c r="A67" s="48">
        <v>33</v>
      </c>
      <c r="B67" s="48" t="s">
        <v>56</v>
      </c>
      <c r="C67" s="74">
        <f t="shared" si="2"/>
        <v>554200</v>
      </c>
      <c r="D67" s="45">
        <f t="shared" si="3"/>
        <v>554200</v>
      </c>
      <c r="E67" s="45">
        <v>554200</v>
      </c>
      <c r="F67" s="45">
        <v>0</v>
      </c>
      <c r="G67" s="45"/>
      <c r="H67" s="45">
        <v>0</v>
      </c>
      <c r="I67" s="45">
        <v>0</v>
      </c>
      <c r="J67" s="45">
        <v>0</v>
      </c>
      <c r="K67" s="45">
        <v>0</v>
      </c>
      <c r="L67" s="46">
        <v>0</v>
      </c>
      <c r="M67" s="45">
        <v>0</v>
      </c>
      <c r="N67" s="47">
        <v>0</v>
      </c>
      <c r="O67" s="74">
        <v>0</v>
      </c>
      <c r="P67" s="45">
        <v>0</v>
      </c>
      <c r="Q67" s="45">
        <v>0</v>
      </c>
      <c r="R67" s="47">
        <v>0</v>
      </c>
      <c r="S67" s="45">
        <v>0</v>
      </c>
      <c r="T67" s="45">
        <v>0</v>
      </c>
      <c r="U67" s="45">
        <v>0</v>
      </c>
    </row>
    <row r="68" spans="1:21" ht="132" hidden="1">
      <c r="A68" s="48">
        <v>34</v>
      </c>
      <c r="B68" s="48" t="s">
        <v>54</v>
      </c>
      <c r="C68" s="74">
        <f t="shared" si="2"/>
        <v>0</v>
      </c>
      <c r="D68" s="45">
        <f t="shared" si="3"/>
        <v>0</v>
      </c>
      <c r="E68" s="45">
        <v>0</v>
      </c>
      <c r="F68" s="45">
        <v>0</v>
      </c>
      <c r="G68" s="45"/>
      <c r="H68" s="45">
        <v>0</v>
      </c>
      <c r="I68" s="45">
        <v>0</v>
      </c>
      <c r="J68" s="45">
        <v>0</v>
      </c>
      <c r="K68" s="45">
        <v>0</v>
      </c>
      <c r="L68" s="46">
        <v>0</v>
      </c>
      <c r="M68" s="45">
        <v>0</v>
      </c>
      <c r="N68" s="47">
        <v>0</v>
      </c>
      <c r="O68" s="74">
        <v>0</v>
      </c>
      <c r="P68" s="45">
        <v>0</v>
      </c>
      <c r="Q68" s="45">
        <v>0</v>
      </c>
      <c r="R68" s="47">
        <v>0</v>
      </c>
      <c r="S68" s="45">
        <v>0</v>
      </c>
      <c r="T68" s="45">
        <v>0</v>
      </c>
      <c r="U68" s="45">
        <v>0</v>
      </c>
    </row>
    <row r="69" spans="1:21" ht="31.5" hidden="1" customHeight="1">
      <c r="A69" s="207" t="s">
        <v>11</v>
      </c>
      <c r="B69" s="207"/>
      <c r="C69" s="74">
        <f>C70</f>
        <v>465000</v>
      </c>
      <c r="D69" s="45">
        <f t="shared" ref="D69:U69" si="11">D70</f>
        <v>465000</v>
      </c>
      <c r="E69" s="45">
        <f t="shared" si="11"/>
        <v>0</v>
      </c>
      <c r="F69" s="45">
        <f t="shared" si="11"/>
        <v>465000</v>
      </c>
      <c r="G69" s="45"/>
      <c r="H69" s="45">
        <f t="shared" si="11"/>
        <v>0</v>
      </c>
      <c r="I69" s="45">
        <f t="shared" si="11"/>
        <v>0</v>
      </c>
      <c r="J69" s="45">
        <f t="shared" si="11"/>
        <v>0</v>
      </c>
      <c r="K69" s="45">
        <f t="shared" si="11"/>
        <v>0</v>
      </c>
      <c r="L69" s="46">
        <f t="shared" si="11"/>
        <v>0</v>
      </c>
      <c r="M69" s="45">
        <f t="shared" si="11"/>
        <v>0</v>
      </c>
      <c r="N69" s="47">
        <f t="shared" si="11"/>
        <v>0</v>
      </c>
      <c r="O69" s="74">
        <f t="shared" si="11"/>
        <v>0</v>
      </c>
      <c r="P69" s="45">
        <f t="shared" si="11"/>
        <v>0</v>
      </c>
      <c r="Q69" s="45">
        <f t="shared" si="11"/>
        <v>0</v>
      </c>
      <c r="R69" s="47">
        <f t="shared" si="11"/>
        <v>0</v>
      </c>
      <c r="S69" s="45">
        <f t="shared" si="11"/>
        <v>0</v>
      </c>
      <c r="T69" s="45">
        <f t="shared" si="11"/>
        <v>0</v>
      </c>
      <c r="U69" s="45">
        <f t="shared" si="11"/>
        <v>0</v>
      </c>
    </row>
    <row r="70" spans="1:21" ht="66" hidden="1">
      <c r="A70" s="48">
        <v>35</v>
      </c>
      <c r="B70" s="48" t="s">
        <v>57</v>
      </c>
      <c r="C70" s="74">
        <f t="shared" si="2"/>
        <v>465000</v>
      </c>
      <c r="D70" s="45">
        <f t="shared" si="3"/>
        <v>465000</v>
      </c>
      <c r="E70" s="45">
        <v>0</v>
      </c>
      <c r="F70" s="45">
        <v>465000</v>
      </c>
      <c r="G70" s="45"/>
      <c r="H70" s="45">
        <v>0</v>
      </c>
      <c r="I70" s="45">
        <v>0</v>
      </c>
      <c r="J70" s="45">
        <v>0</v>
      </c>
      <c r="K70" s="45">
        <v>0</v>
      </c>
      <c r="L70" s="46">
        <v>0</v>
      </c>
      <c r="M70" s="45">
        <v>0</v>
      </c>
      <c r="N70" s="47">
        <v>0</v>
      </c>
      <c r="O70" s="74">
        <v>0</v>
      </c>
      <c r="P70" s="45">
        <v>0</v>
      </c>
      <c r="Q70" s="45">
        <v>0</v>
      </c>
      <c r="R70" s="47">
        <v>0</v>
      </c>
      <c r="S70" s="45">
        <v>0</v>
      </c>
      <c r="T70" s="45">
        <v>0</v>
      </c>
      <c r="U70" s="45">
        <v>0</v>
      </c>
    </row>
    <row r="71" spans="1:21" ht="31.5" hidden="1" customHeight="1">
      <c r="A71" s="207" t="s">
        <v>12</v>
      </c>
      <c r="B71" s="207"/>
      <c r="C71" s="74">
        <f>C72+C73+C74+C75+C76</f>
        <v>4318500</v>
      </c>
      <c r="D71" s="45">
        <f t="shared" ref="D71:U71" si="12">D72+D73+D74+D75+D76</f>
        <v>1581700</v>
      </c>
      <c r="E71" s="45">
        <f t="shared" si="12"/>
        <v>796400</v>
      </c>
      <c r="F71" s="45">
        <f t="shared" si="12"/>
        <v>785300</v>
      </c>
      <c r="G71" s="45"/>
      <c r="H71" s="45">
        <f t="shared" si="12"/>
        <v>0</v>
      </c>
      <c r="I71" s="45">
        <f t="shared" si="12"/>
        <v>0</v>
      </c>
      <c r="J71" s="45">
        <f t="shared" si="12"/>
        <v>0</v>
      </c>
      <c r="K71" s="45">
        <f t="shared" si="12"/>
        <v>0</v>
      </c>
      <c r="L71" s="46">
        <f t="shared" si="12"/>
        <v>0</v>
      </c>
      <c r="M71" s="45">
        <f t="shared" si="12"/>
        <v>0</v>
      </c>
      <c r="N71" s="47">
        <f t="shared" si="12"/>
        <v>0</v>
      </c>
      <c r="O71" s="74">
        <f t="shared" si="12"/>
        <v>0</v>
      </c>
      <c r="P71" s="45">
        <f t="shared" si="12"/>
        <v>0</v>
      </c>
      <c r="Q71" s="45">
        <f t="shared" si="12"/>
        <v>0</v>
      </c>
      <c r="R71" s="47">
        <f t="shared" si="12"/>
        <v>5600</v>
      </c>
      <c r="S71" s="45">
        <f t="shared" si="12"/>
        <v>2736800</v>
      </c>
      <c r="T71" s="45">
        <f t="shared" si="12"/>
        <v>0</v>
      </c>
      <c r="U71" s="45">
        <f t="shared" si="12"/>
        <v>0</v>
      </c>
    </row>
    <row r="72" spans="1:21" ht="99" hidden="1">
      <c r="A72" s="48">
        <v>36</v>
      </c>
      <c r="B72" s="48" t="s">
        <v>58</v>
      </c>
      <c r="C72" s="74">
        <f t="shared" si="2"/>
        <v>1066000</v>
      </c>
      <c r="D72" s="45">
        <f t="shared" si="3"/>
        <v>0</v>
      </c>
      <c r="E72" s="45">
        <v>0</v>
      </c>
      <c r="F72" s="45">
        <v>0</v>
      </c>
      <c r="G72" s="45"/>
      <c r="H72" s="45">
        <v>0</v>
      </c>
      <c r="I72" s="45">
        <v>0</v>
      </c>
      <c r="J72" s="45">
        <v>0</v>
      </c>
      <c r="K72" s="45">
        <v>0</v>
      </c>
      <c r="L72" s="46">
        <v>0</v>
      </c>
      <c r="M72" s="45">
        <v>0</v>
      </c>
      <c r="N72" s="47">
        <v>0</v>
      </c>
      <c r="O72" s="74">
        <v>0</v>
      </c>
      <c r="P72" s="45">
        <v>0</v>
      </c>
      <c r="Q72" s="45">
        <v>0</v>
      </c>
      <c r="R72" s="47">
        <v>1980</v>
      </c>
      <c r="S72" s="45">
        <v>1066000</v>
      </c>
      <c r="T72" s="45">
        <v>0</v>
      </c>
      <c r="U72" s="45">
        <v>0</v>
      </c>
    </row>
    <row r="73" spans="1:21" ht="99" hidden="1">
      <c r="A73" s="48">
        <v>37</v>
      </c>
      <c r="B73" s="48" t="s">
        <v>59</v>
      </c>
      <c r="C73" s="74">
        <f t="shared" si="2"/>
        <v>785300</v>
      </c>
      <c r="D73" s="45">
        <f t="shared" si="3"/>
        <v>785300</v>
      </c>
      <c r="E73" s="45">
        <v>0</v>
      </c>
      <c r="F73" s="45">
        <v>785300</v>
      </c>
      <c r="G73" s="45"/>
      <c r="H73" s="45">
        <v>0</v>
      </c>
      <c r="I73" s="45">
        <v>0</v>
      </c>
      <c r="J73" s="45">
        <v>0</v>
      </c>
      <c r="K73" s="45">
        <v>0</v>
      </c>
      <c r="L73" s="46">
        <v>0</v>
      </c>
      <c r="M73" s="45">
        <v>0</v>
      </c>
      <c r="N73" s="47">
        <v>0</v>
      </c>
      <c r="O73" s="74">
        <v>0</v>
      </c>
      <c r="P73" s="45">
        <v>0</v>
      </c>
      <c r="Q73" s="45">
        <v>0</v>
      </c>
      <c r="R73" s="47">
        <v>0</v>
      </c>
      <c r="S73" s="45">
        <v>0</v>
      </c>
      <c r="T73" s="45">
        <v>0</v>
      </c>
      <c r="U73" s="45">
        <v>0</v>
      </c>
    </row>
    <row r="74" spans="1:21" ht="99" hidden="1">
      <c r="A74" s="48">
        <v>38</v>
      </c>
      <c r="B74" s="48" t="s">
        <v>60</v>
      </c>
      <c r="C74" s="74">
        <f t="shared" si="2"/>
        <v>891400</v>
      </c>
      <c r="D74" s="45">
        <f t="shared" si="3"/>
        <v>0</v>
      </c>
      <c r="E74" s="45">
        <v>0</v>
      </c>
      <c r="F74" s="45">
        <v>0</v>
      </c>
      <c r="G74" s="45"/>
      <c r="H74" s="45">
        <v>0</v>
      </c>
      <c r="I74" s="45">
        <v>0</v>
      </c>
      <c r="J74" s="45">
        <v>0</v>
      </c>
      <c r="K74" s="45">
        <v>0</v>
      </c>
      <c r="L74" s="46">
        <v>0</v>
      </c>
      <c r="M74" s="45">
        <v>0</v>
      </c>
      <c r="N74" s="47">
        <v>0</v>
      </c>
      <c r="O74" s="74">
        <v>0</v>
      </c>
      <c r="P74" s="45">
        <v>0</v>
      </c>
      <c r="Q74" s="45">
        <v>0</v>
      </c>
      <c r="R74" s="47">
        <v>1880</v>
      </c>
      <c r="S74" s="45">
        <v>891400</v>
      </c>
      <c r="T74" s="45">
        <v>0</v>
      </c>
      <c r="U74" s="45">
        <v>0</v>
      </c>
    </row>
    <row r="75" spans="1:21" ht="99" hidden="1">
      <c r="A75" s="48">
        <v>39</v>
      </c>
      <c r="B75" s="48" t="s">
        <v>61</v>
      </c>
      <c r="C75" s="74">
        <f t="shared" si="2"/>
        <v>796400</v>
      </c>
      <c r="D75" s="45">
        <f t="shared" si="3"/>
        <v>796400</v>
      </c>
      <c r="E75" s="45">
        <v>796400</v>
      </c>
      <c r="F75" s="45">
        <v>0</v>
      </c>
      <c r="G75" s="45"/>
      <c r="H75" s="45">
        <v>0</v>
      </c>
      <c r="I75" s="45">
        <v>0</v>
      </c>
      <c r="J75" s="45">
        <v>0</v>
      </c>
      <c r="K75" s="45">
        <v>0</v>
      </c>
      <c r="L75" s="46">
        <v>0</v>
      </c>
      <c r="M75" s="45">
        <v>0</v>
      </c>
      <c r="N75" s="47">
        <v>0</v>
      </c>
      <c r="O75" s="74">
        <v>0</v>
      </c>
      <c r="P75" s="45">
        <v>0</v>
      </c>
      <c r="Q75" s="45">
        <v>0</v>
      </c>
      <c r="R75" s="47">
        <v>0</v>
      </c>
      <c r="S75" s="45">
        <v>0</v>
      </c>
      <c r="T75" s="45">
        <v>0</v>
      </c>
      <c r="U75" s="45">
        <v>0</v>
      </c>
    </row>
    <row r="76" spans="1:21" ht="99" hidden="1">
      <c r="A76" s="48">
        <v>40</v>
      </c>
      <c r="B76" s="48" t="s">
        <v>62</v>
      </c>
      <c r="C76" s="74">
        <f t="shared" si="2"/>
        <v>779400</v>
      </c>
      <c r="D76" s="45">
        <f t="shared" si="3"/>
        <v>0</v>
      </c>
      <c r="E76" s="45">
        <v>0</v>
      </c>
      <c r="F76" s="45">
        <v>0</v>
      </c>
      <c r="G76" s="45"/>
      <c r="H76" s="45">
        <v>0</v>
      </c>
      <c r="I76" s="45">
        <v>0</v>
      </c>
      <c r="J76" s="45">
        <v>0</v>
      </c>
      <c r="K76" s="45">
        <v>0</v>
      </c>
      <c r="L76" s="46">
        <v>0</v>
      </c>
      <c r="M76" s="45">
        <v>0</v>
      </c>
      <c r="N76" s="47">
        <v>0</v>
      </c>
      <c r="O76" s="74">
        <v>0</v>
      </c>
      <c r="P76" s="45">
        <v>0</v>
      </c>
      <c r="Q76" s="45">
        <v>0</v>
      </c>
      <c r="R76" s="47">
        <v>1740</v>
      </c>
      <c r="S76" s="45">
        <v>779400</v>
      </c>
      <c r="T76" s="45">
        <v>0</v>
      </c>
      <c r="U76" s="45">
        <v>0</v>
      </c>
    </row>
    <row r="77" spans="1:21" ht="31.5" hidden="1" customHeight="1">
      <c r="A77" s="207" t="s">
        <v>13</v>
      </c>
      <c r="B77" s="207"/>
      <c r="C77" s="74">
        <f>C78+C79+C80+C81</f>
        <v>2628000</v>
      </c>
      <c r="D77" s="45">
        <f t="shared" ref="D77:U77" si="13">D78+D79+D80+D81</f>
        <v>2628000</v>
      </c>
      <c r="E77" s="45">
        <f t="shared" si="13"/>
        <v>0</v>
      </c>
      <c r="F77" s="45">
        <f t="shared" si="13"/>
        <v>2628000</v>
      </c>
      <c r="G77" s="45"/>
      <c r="H77" s="45">
        <f t="shared" si="13"/>
        <v>0</v>
      </c>
      <c r="I77" s="45">
        <f t="shared" si="13"/>
        <v>0</v>
      </c>
      <c r="J77" s="45">
        <f t="shared" si="13"/>
        <v>0</v>
      </c>
      <c r="K77" s="45">
        <f t="shared" si="13"/>
        <v>0</v>
      </c>
      <c r="L77" s="46">
        <f t="shared" si="13"/>
        <v>0</v>
      </c>
      <c r="M77" s="45">
        <f t="shared" si="13"/>
        <v>0</v>
      </c>
      <c r="N77" s="47">
        <f t="shared" si="13"/>
        <v>0</v>
      </c>
      <c r="O77" s="74">
        <f t="shared" si="13"/>
        <v>0</v>
      </c>
      <c r="P77" s="45">
        <f t="shared" si="13"/>
        <v>0</v>
      </c>
      <c r="Q77" s="45">
        <f t="shared" si="13"/>
        <v>0</v>
      </c>
      <c r="R77" s="47">
        <f t="shared" si="13"/>
        <v>0</v>
      </c>
      <c r="S77" s="45">
        <f t="shared" si="13"/>
        <v>0</v>
      </c>
      <c r="T77" s="45">
        <f t="shared" si="13"/>
        <v>0</v>
      </c>
      <c r="U77" s="45">
        <f t="shared" si="13"/>
        <v>0</v>
      </c>
    </row>
    <row r="78" spans="1:21" ht="66" hidden="1">
      <c r="A78" s="48">
        <v>41</v>
      </c>
      <c r="B78" s="48" t="s">
        <v>126</v>
      </c>
      <c r="C78" s="74">
        <f t="shared" si="2"/>
        <v>565500</v>
      </c>
      <c r="D78" s="45">
        <f t="shared" si="3"/>
        <v>565500</v>
      </c>
      <c r="E78" s="45">
        <v>0</v>
      </c>
      <c r="F78" s="45">
        <v>565500</v>
      </c>
      <c r="G78" s="45"/>
      <c r="H78" s="45">
        <v>0</v>
      </c>
      <c r="I78" s="45">
        <v>0</v>
      </c>
      <c r="J78" s="45">
        <v>0</v>
      </c>
      <c r="K78" s="45">
        <v>0</v>
      </c>
      <c r="L78" s="46">
        <v>0</v>
      </c>
      <c r="M78" s="45">
        <v>0</v>
      </c>
      <c r="N78" s="47">
        <v>0</v>
      </c>
      <c r="O78" s="74">
        <v>0</v>
      </c>
      <c r="P78" s="45">
        <v>0</v>
      </c>
      <c r="Q78" s="45">
        <v>0</v>
      </c>
      <c r="R78" s="47">
        <v>0</v>
      </c>
      <c r="S78" s="45">
        <v>0</v>
      </c>
      <c r="T78" s="45">
        <v>0</v>
      </c>
      <c r="U78" s="45">
        <v>0</v>
      </c>
    </row>
    <row r="79" spans="1:21" ht="66" hidden="1">
      <c r="A79" s="48">
        <v>42</v>
      </c>
      <c r="B79" s="48" t="s">
        <v>127</v>
      </c>
      <c r="C79" s="74">
        <f t="shared" si="2"/>
        <v>600200</v>
      </c>
      <c r="D79" s="45">
        <f t="shared" si="3"/>
        <v>600200</v>
      </c>
      <c r="E79" s="45">
        <v>0</v>
      </c>
      <c r="F79" s="45">
        <v>600200</v>
      </c>
      <c r="G79" s="45"/>
      <c r="H79" s="45">
        <v>0</v>
      </c>
      <c r="I79" s="45">
        <v>0</v>
      </c>
      <c r="J79" s="45">
        <v>0</v>
      </c>
      <c r="K79" s="45">
        <v>0</v>
      </c>
      <c r="L79" s="46">
        <v>0</v>
      </c>
      <c r="M79" s="45">
        <v>0</v>
      </c>
      <c r="N79" s="47">
        <v>0</v>
      </c>
      <c r="O79" s="74">
        <v>0</v>
      </c>
      <c r="P79" s="45">
        <v>0</v>
      </c>
      <c r="Q79" s="45">
        <v>0</v>
      </c>
      <c r="R79" s="47">
        <v>0</v>
      </c>
      <c r="S79" s="45">
        <v>0</v>
      </c>
      <c r="T79" s="45">
        <v>0</v>
      </c>
      <c r="U79" s="45">
        <v>0</v>
      </c>
    </row>
    <row r="80" spans="1:21" ht="99" hidden="1">
      <c r="A80" s="48">
        <v>43</v>
      </c>
      <c r="B80" s="48" t="s">
        <v>63</v>
      </c>
      <c r="C80" s="74">
        <f t="shared" si="2"/>
        <v>785000</v>
      </c>
      <c r="D80" s="45">
        <f t="shared" si="3"/>
        <v>785000</v>
      </c>
      <c r="E80" s="45">
        <v>0</v>
      </c>
      <c r="F80" s="45">
        <v>785000</v>
      </c>
      <c r="G80" s="45"/>
      <c r="H80" s="45">
        <v>0</v>
      </c>
      <c r="I80" s="45">
        <v>0</v>
      </c>
      <c r="J80" s="45">
        <v>0</v>
      </c>
      <c r="K80" s="45">
        <v>0</v>
      </c>
      <c r="L80" s="46">
        <v>0</v>
      </c>
      <c r="M80" s="45">
        <v>0</v>
      </c>
      <c r="N80" s="47">
        <v>0</v>
      </c>
      <c r="O80" s="74">
        <v>0</v>
      </c>
      <c r="P80" s="45">
        <v>0</v>
      </c>
      <c r="Q80" s="45">
        <v>0</v>
      </c>
      <c r="R80" s="47">
        <v>0</v>
      </c>
      <c r="S80" s="45">
        <v>0</v>
      </c>
      <c r="T80" s="45">
        <v>0</v>
      </c>
      <c r="U80" s="45">
        <v>0</v>
      </c>
    </row>
    <row r="81" spans="1:21" ht="66" hidden="1">
      <c r="A81" s="48">
        <v>44</v>
      </c>
      <c r="B81" s="48" t="s">
        <v>128</v>
      </c>
      <c r="C81" s="74">
        <f t="shared" si="2"/>
        <v>677300</v>
      </c>
      <c r="D81" s="45">
        <f t="shared" si="3"/>
        <v>677300</v>
      </c>
      <c r="E81" s="45">
        <v>0</v>
      </c>
      <c r="F81" s="45">
        <v>677300</v>
      </c>
      <c r="G81" s="45"/>
      <c r="H81" s="45">
        <v>0</v>
      </c>
      <c r="I81" s="45">
        <v>0</v>
      </c>
      <c r="J81" s="45">
        <v>0</v>
      </c>
      <c r="K81" s="45">
        <v>0</v>
      </c>
      <c r="L81" s="46">
        <v>0</v>
      </c>
      <c r="M81" s="45">
        <v>0</v>
      </c>
      <c r="N81" s="47">
        <v>0</v>
      </c>
      <c r="O81" s="74">
        <v>0</v>
      </c>
      <c r="P81" s="45">
        <v>0</v>
      </c>
      <c r="Q81" s="45">
        <v>0</v>
      </c>
      <c r="R81" s="47">
        <v>0</v>
      </c>
      <c r="S81" s="45">
        <v>0</v>
      </c>
      <c r="T81" s="45">
        <v>0</v>
      </c>
      <c r="U81" s="45">
        <v>0</v>
      </c>
    </row>
    <row r="82" spans="1:21" ht="36" hidden="1" customHeight="1">
      <c r="A82" s="207" t="s">
        <v>14</v>
      </c>
      <c r="B82" s="207"/>
      <c r="C82" s="74">
        <f>C83+C84</f>
        <v>2918000</v>
      </c>
      <c r="D82" s="45">
        <f t="shared" ref="D82:U82" si="14">D83+D84</f>
        <v>0</v>
      </c>
      <c r="E82" s="45">
        <f t="shared" si="14"/>
        <v>0</v>
      </c>
      <c r="F82" s="45">
        <f t="shared" si="14"/>
        <v>0</v>
      </c>
      <c r="G82" s="45"/>
      <c r="H82" s="45">
        <f t="shared" si="14"/>
        <v>0</v>
      </c>
      <c r="I82" s="45">
        <f t="shared" si="14"/>
        <v>0</v>
      </c>
      <c r="J82" s="45">
        <f t="shared" si="14"/>
        <v>0</v>
      </c>
      <c r="K82" s="45">
        <f t="shared" si="14"/>
        <v>0</v>
      </c>
      <c r="L82" s="46">
        <f t="shared" si="14"/>
        <v>0</v>
      </c>
      <c r="M82" s="45">
        <f t="shared" si="14"/>
        <v>0</v>
      </c>
      <c r="N82" s="47">
        <f t="shared" si="14"/>
        <v>0</v>
      </c>
      <c r="O82" s="74">
        <f t="shared" si="14"/>
        <v>0</v>
      </c>
      <c r="P82" s="45">
        <f t="shared" si="14"/>
        <v>0</v>
      </c>
      <c r="Q82" s="45">
        <f t="shared" si="14"/>
        <v>0</v>
      </c>
      <c r="R82" s="47">
        <f t="shared" si="14"/>
        <v>9894.9</v>
      </c>
      <c r="S82" s="45">
        <f t="shared" si="14"/>
        <v>2918000</v>
      </c>
      <c r="T82" s="45">
        <f t="shared" si="14"/>
        <v>0</v>
      </c>
      <c r="U82" s="45">
        <f t="shared" si="14"/>
        <v>0</v>
      </c>
    </row>
    <row r="83" spans="1:21" ht="165" hidden="1">
      <c r="A83" s="48">
        <v>45</v>
      </c>
      <c r="B83" s="48" t="s">
        <v>64</v>
      </c>
      <c r="C83" s="74">
        <f t="shared" si="2"/>
        <v>1475000</v>
      </c>
      <c r="D83" s="45">
        <f t="shared" si="3"/>
        <v>0</v>
      </c>
      <c r="E83" s="45">
        <v>0</v>
      </c>
      <c r="F83" s="45">
        <v>0</v>
      </c>
      <c r="G83" s="45"/>
      <c r="H83" s="45">
        <v>0</v>
      </c>
      <c r="I83" s="45">
        <v>0</v>
      </c>
      <c r="J83" s="45">
        <v>0</v>
      </c>
      <c r="K83" s="45">
        <v>0</v>
      </c>
      <c r="L83" s="46">
        <v>0</v>
      </c>
      <c r="M83" s="45">
        <v>0</v>
      </c>
      <c r="N83" s="47">
        <v>0</v>
      </c>
      <c r="O83" s="74">
        <v>0</v>
      </c>
      <c r="P83" s="45">
        <v>0</v>
      </c>
      <c r="Q83" s="45">
        <v>0</v>
      </c>
      <c r="R83" s="47">
        <v>4947.8999999999996</v>
      </c>
      <c r="S83" s="45">
        <v>1475000</v>
      </c>
      <c r="T83" s="45">
        <v>0</v>
      </c>
      <c r="U83" s="45">
        <v>0</v>
      </c>
    </row>
    <row r="84" spans="1:21" ht="165" hidden="1">
      <c r="A84" s="48">
        <v>46</v>
      </c>
      <c r="B84" s="48" t="s">
        <v>65</v>
      </c>
      <c r="C84" s="74">
        <f t="shared" si="2"/>
        <v>1443000</v>
      </c>
      <c r="D84" s="45">
        <f t="shared" si="3"/>
        <v>0</v>
      </c>
      <c r="E84" s="45">
        <v>0</v>
      </c>
      <c r="F84" s="45">
        <v>0</v>
      </c>
      <c r="G84" s="45"/>
      <c r="H84" s="45">
        <v>0</v>
      </c>
      <c r="I84" s="45">
        <v>0</v>
      </c>
      <c r="J84" s="45">
        <v>0</v>
      </c>
      <c r="K84" s="45">
        <v>0</v>
      </c>
      <c r="L84" s="46">
        <v>0</v>
      </c>
      <c r="M84" s="45">
        <v>0</v>
      </c>
      <c r="N84" s="47">
        <v>0</v>
      </c>
      <c r="O84" s="74">
        <v>0</v>
      </c>
      <c r="P84" s="45">
        <v>0</v>
      </c>
      <c r="Q84" s="45">
        <v>0</v>
      </c>
      <c r="R84" s="47">
        <v>4947</v>
      </c>
      <c r="S84" s="45">
        <v>1443000</v>
      </c>
      <c r="T84" s="45">
        <v>0</v>
      </c>
      <c r="U84" s="45">
        <v>0</v>
      </c>
    </row>
    <row r="85" spans="1:21" ht="37.5" hidden="1" customHeight="1">
      <c r="A85" s="207" t="s">
        <v>15</v>
      </c>
      <c r="B85" s="207"/>
      <c r="C85" s="74">
        <f>C86+C87+C88+C89</f>
        <v>6270500</v>
      </c>
      <c r="D85" s="45">
        <f t="shared" ref="D85:U85" si="15">D86+D87+D88+D89</f>
        <v>2329000</v>
      </c>
      <c r="E85" s="45">
        <f t="shared" si="15"/>
        <v>0</v>
      </c>
      <c r="F85" s="45">
        <f t="shared" si="15"/>
        <v>0</v>
      </c>
      <c r="G85" s="45"/>
      <c r="H85" s="45">
        <f t="shared" si="15"/>
        <v>0</v>
      </c>
      <c r="I85" s="45">
        <f t="shared" si="15"/>
        <v>0</v>
      </c>
      <c r="J85" s="45">
        <f t="shared" si="15"/>
        <v>2329000</v>
      </c>
      <c r="K85" s="45">
        <f t="shared" si="15"/>
        <v>0</v>
      </c>
      <c r="L85" s="46">
        <f t="shared" si="15"/>
        <v>0</v>
      </c>
      <c r="M85" s="45">
        <f t="shared" si="15"/>
        <v>0</v>
      </c>
      <c r="N85" s="47">
        <f t="shared" si="15"/>
        <v>0</v>
      </c>
      <c r="O85" s="74">
        <f t="shared" si="15"/>
        <v>0</v>
      </c>
      <c r="P85" s="45">
        <f t="shared" si="15"/>
        <v>0</v>
      </c>
      <c r="Q85" s="45">
        <f t="shared" si="15"/>
        <v>0</v>
      </c>
      <c r="R85" s="47">
        <f t="shared" si="15"/>
        <v>11051.4</v>
      </c>
      <c r="S85" s="45">
        <f t="shared" si="15"/>
        <v>3941500</v>
      </c>
      <c r="T85" s="45">
        <f t="shared" si="15"/>
        <v>0</v>
      </c>
      <c r="U85" s="45">
        <f t="shared" si="15"/>
        <v>0</v>
      </c>
    </row>
    <row r="86" spans="1:21" ht="99" hidden="1">
      <c r="A86" s="48">
        <v>47</v>
      </c>
      <c r="B86" s="48" t="s">
        <v>67</v>
      </c>
      <c r="C86" s="74">
        <f t="shared" si="2"/>
        <v>2329000</v>
      </c>
      <c r="D86" s="45">
        <f t="shared" si="3"/>
        <v>2329000</v>
      </c>
      <c r="E86" s="45">
        <v>0</v>
      </c>
      <c r="F86" s="45">
        <v>0</v>
      </c>
      <c r="G86" s="45"/>
      <c r="H86" s="45">
        <v>0</v>
      </c>
      <c r="I86" s="45">
        <v>0</v>
      </c>
      <c r="J86" s="45">
        <v>2329000</v>
      </c>
      <c r="K86" s="45">
        <v>0</v>
      </c>
      <c r="L86" s="46">
        <v>0</v>
      </c>
      <c r="M86" s="45">
        <v>0</v>
      </c>
      <c r="N86" s="47">
        <v>0</v>
      </c>
      <c r="O86" s="74">
        <v>0</v>
      </c>
      <c r="P86" s="45">
        <v>0</v>
      </c>
      <c r="Q86" s="45">
        <v>0</v>
      </c>
      <c r="R86" s="47">
        <v>0</v>
      </c>
      <c r="S86" s="45">
        <v>0</v>
      </c>
      <c r="T86" s="45">
        <v>0</v>
      </c>
      <c r="U86" s="45">
        <v>0</v>
      </c>
    </row>
    <row r="87" spans="1:21" ht="99" hidden="1">
      <c r="A87" s="48">
        <v>48</v>
      </c>
      <c r="B87" s="48" t="s">
        <v>68</v>
      </c>
      <c r="C87" s="74">
        <f t="shared" si="2"/>
        <v>1956500</v>
      </c>
      <c r="D87" s="45">
        <f t="shared" si="3"/>
        <v>0</v>
      </c>
      <c r="E87" s="45">
        <v>0</v>
      </c>
      <c r="F87" s="45">
        <v>0</v>
      </c>
      <c r="G87" s="45"/>
      <c r="H87" s="45">
        <v>0</v>
      </c>
      <c r="I87" s="45">
        <v>0</v>
      </c>
      <c r="J87" s="45">
        <v>0</v>
      </c>
      <c r="K87" s="45">
        <v>0</v>
      </c>
      <c r="L87" s="46">
        <v>0</v>
      </c>
      <c r="M87" s="45">
        <v>0</v>
      </c>
      <c r="N87" s="47">
        <v>0</v>
      </c>
      <c r="O87" s="74">
        <v>0</v>
      </c>
      <c r="P87" s="45">
        <v>0</v>
      </c>
      <c r="Q87" s="45">
        <v>0</v>
      </c>
      <c r="R87" s="47">
        <v>5738.9</v>
      </c>
      <c r="S87" s="45">
        <v>1956500</v>
      </c>
      <c r="T87" s="45">
        <v>0</v>
      </c>
      <c r="U87" s="45">
        <v>0</v>
      </c>
    </row>
    <row r="88" spans="1:21" ht="99" hidden="1">
      <c r="A88" s="48">
        <v>49</v>
      </c>
      <c r="B88" s="48" t="s">
        <v>69</v>
      </c>
      <c r="C88" s="74">
        <f t="shared" si="2"/>
        <v>1985000</v>
      </c>
      <c r="D88" s="45">
        <f t="shared" si="3"/>
        <v>0</v>
      </c>
      <c r="E88" s="45">
        <v>0</v>
      </c>
      <c r="F88" s="45">
        <v>0</v>
      </c>
      <c r="G88" s="45"/>
      <c r="H88" s="45">
        <v>0</v>
      </c>
      <c r="I88" s="45">
        <v>0</v>
      </c>
      <c r="J88" s="45">
        <v>0</v>
      </c>
      <c r="K88" s="45">
        <v>0</v>
      </c>
      <c r="L88" s="46">
        <v>0</v>
      </c>
      <c r="M88" s="45">
        <v>0</v>
      </c>
      <c r="N88" s="47">
        <v>0</v>
      </c>
      <c r="O88" s="74">
        <v>0</v>
      </c>
      <c r="P88" s="45">
        <v>0</v>
      </c>
      <c r="Q88" s="45">
        <v>0</v>
      </c>
      <c r="R88" s="47">
        <v>5312.5</v>
      </c>
      <c r="S88" s="45">
        <v>1985000</v>
      </c>
      <c r="T88" s="45">
        <v>0</v>
      </c>
      <c r="U88" s="45">
        <v>0</v>
      </c>
    </row>
    <row r="89" spans="1:21" ht="66" hidden="1">
      <c r="A89" s="48">
        <v>50</v>
      </c>
      <c r="B89" s="48" t="s">
        <v>66</v>
      </c>
      <c r="C89" s="74">
        <f t="shared" si="2"/>
        <v>0</v>
      </c>
      <c r="D89" s="45">
        <f t="shared" si="3"/>
        <v>0</v>
      </c>
      <c r="E89" s="45">
        <v>0</v>
      </c>
      <c r="F89" s="45">
        <v>0</v>
      </c>
      <c r="G89" s="45"/>
      <c r="H89" s="45">
        <v>0</v>
      </c>
      <c r="I89" s="45">
        <v>0</v>
      </c>
      <c r="J89" s="45">
        <v>0</v>
      </c>
      <c r="K89" s="45">
        <v>0</v>
      </c>
      <c r="L89" s="46">
        <v>0</v>
      </c>
      <c r="M89" s="45">
        <v>0</v>
      </c>
      <c r="N89" s="47">
        <v>0</v>
      </c>
      <c r="O89" s="74">
        <v>0</v>
      </c>
      <c r="P89" s="45">
        <v>0</v>
      </c>
      <c r="Q89" s="45">
        <v>0</v>
      </c>
      <c r="R89" s="47">
        <v>0</v>
      </c>
      <c r="S89" s="45">
        <v>0</v>
      </c>
      <c r="T89" s="45">
        <v>0</v>
      </c>
      <c r="U89" s="45">
        <v>0</v>
      </c>
    </row>
    <row r="90" spans="1:21" ht="31.5" hidden="1" customHeight="1">
      <c r="A90" s="207" t="s">
        <v>16</v>
      </c>
      <c r="B90" s="207"/>
      <c r="C90" s="74">
        <f>C91+C92</f>
        <v>583600</v>
      </c>
      <c r="D90" s="45">
        <f t="shared" ref="D90:U90" si="16">D91+D92</f>
        <v>583600</v>
      </c>
      <c r="E90" s="45">
        <f t="shared" si="16"/>
        <v>0</v>
      </c>
      <c r="F90" s="45">
        <f t="shared" si="16"/>
        <v>583600</v>
      </c>
      <c r="G90" s="45"/>
      <c r="H90" s="45">
        <f t="shared" si="16"/>
        <v>0</v>
      </c>
      <c r="I90" s="45">
        <f t="shared" si="16"/>
        <v>0</v>
      </c>
      <c r="J90" s="45">
        <f t="shared" si="16"/>
        <v>0</v>
      </c>
      <c r="K90" s="45">
        <f t="shared" si="16"/>
        <v>0</v>
      </c>
      <c r="L90" s="46">
        <f t="shared" si="16"/>
        <v>0</v>
      </c>
      <c r="M90" s="45">
        <f t="shared" si="16"/>
        <v>0</v>
      </c>
      <c r="N90" s="47">
        <f t="shared" si="16"/>
        <v>0</v>
      </c>
      <c r="O90" s="74">
        <f t="shared" si="16"/>
        <v>0</v>
      </c>
      <c r="P90" s="45">
        <f t="shared" si="16"/>
        <v>0</v>
      </c>
      <c r="Q90" s="45">
        <f t="shared" si="16"/>
        <v>0</v>
      </c>
      <c r="R90" s="47">
        <f t="shared" si="16"/>
        <v>0</v>
      </c>
      <c r="S90" s="45">
        <f t="shared" si="16"/>
        <v>0</v>
      </c>
      <c r="T90" s="45">
        <f t="shared" si="16"/>
        <v>0</v>
      </c>
      <c r="U90" s="45">
        <f t="shared" si="16"/>
        <v>0</v>
      </c>
    </row>
    <row r="91" spans="1:21" ht="99" hidden="1">
      <c r="A91" s="48">
        <v>51</v>
      </c>
      <c r="B91" s="48" t="s">
        <v>71</v>
      </c>
      <c r="C91" s="74">
        <f t="shared" ref="C91:C153" si="17">D91+M91+O91+Q91+S91+U91</f>
        <v>279600</v>
      </c>
      <c r="D91" s="45">
        <f t="shared" ref="D91:D153" si="18">E91+F91+H91+I91+J91+K91</f>
        <v>279600</v>
      </c>
      <c r="E91" s="45">
        <v>0</v>
      </c>
      <c r="F91" s="45">
        <v>279600</v>
      </c>
      <c r="G91" s="45"/>
      <c r="H91" s="45">
        <v>0</v>
      </c>
      <c r="I91" s="45">
        <v>0</v>
      </c>
      <c r="J91" s="45">
        <v>0</v>
      </c>
      <c r="K91" s="45">
        <v>0</v>
      </c>
      <c r="L91" s="46">
        <v>0</v>
      </c>
      <c r="M91" s="45">
        <v>0</v>
      </c>
      <c r="N91" s="47">
        <v>0</v>
      </c>
      <c r="O91" s="74">
        <v>0</v>
      </c>
      <c r="P91" s="45">
        <v>0</v>
      </c>
      <c r="Q91" s="45">
        <v>0</v>
      </c>
      <c r="R91" s="47">
        <v>0</v>
      </c>
      <c r="S91" s="45">
        <v>0</v>
      </c>
      <c r="T91" s="45">
        <v>0</v>
      </c>
      <c r="U91" s="45">
        <v>0</v>
      </c>
    </row>
    <row r="92" spans="1:21" ht="198" hidden="1">
      <c r="A92" s="48">
        <v>52</v>
      </c>
      <c r="B92" s="48" t="s">
        <v>70</v>
      </c>
      <c r="C92" s="74">
        <f t="shared" si="17"/>
        <v>304000</v>
      </c>
      <c r="D92" s="45">
        <f t="shared" si="18"/>
        <v>304000</v>
      </c>
      <c r="E92" s="45">
        <v>0</v>
      </c>
      <c r="F92" s="45">
        <v>304000</v>
      </c>
      <c r="G92" s="45"/>
      <c r="H92" s="45">
        <v>0</v>
      </c>
      <c r="I92" s="45">
        <v>0</v>
      </c>
      <c r="J92" s="45">
        <v>0</v>
      </c>
      <c r="K92" s="45">
        <v>0</v>
      </c>
      <c r="L92" s="46">
        <v>0</v>
      </c>
      <c r="M92" s="45">
        <v>0</v>
      </c>
      <c r="N92" s="47">
        <v>0</v>
      </c>
      <c r="O92" s="74">
        <v>0</v>
      </c>
      <c r="P92" s="45">
        <v>0</v>
      </c>
      <c r="Q92" s="45">
        <v>0</v>
      </c>
      <c r="R92" s="47">
        <v>0</v>
      </c>
      <c r="S92" s="45">
        <v>0</v>
      </c>
      <c r="T92" s="45">
        <v>0</v>
      </c>
      <c r="U92" s="45">
        <v>0</v>
      </c>
    </row>
    <row r="93" spans="1:21" ht="31.5" hidden="1" customHeight="1">
      <c r="A93" s="207" t="s">
        <v>17</v>
      </c>
      <c r="B93" s="207"/>
      <c r="C93" s="74">
        <f>C94+C95+C96+C97+C98+C99</f>
        <v>718021</v>
      </c>
      <c r="D93" s="45">
        <f t="shared" ref="D93:U93" si="19">D94+D95+D96+D97+D98+D99</f>
        <v>718021</v>
      </c>
      <c r="E93" s="45">
        <f t="shared" si="19"/>
        <v>718021</v>
      </c>
      <c r="F93" s="45">
        <f t="shared" si="19"/>
        <v>0</v>
      </c>
      <c r="G93" s="45"/>
      <c r="H93" s="45">
        <f t="shared" si="19"/>
        <v>0</v>
      </c>
      <c r="I93" s="45">
        <f t="shared" si="19"/>
        <v>0</v>
      </c>
      <c r="J93" s="45">
        <f t="shared" si="19"/>
        <v>0</v>
      </c>
      <c r="K93" s="45">
        <f t="shared" si="19"/>
        <v>0</v>
      </c>
      <c r="L93" s="46">
        <f t="shared" si="19"/>
        <v>0</v>
      </c>
      <c r="M93" s="45">
        <f t="shared" si="19"/>
        <v>0</v>
      </c>
      <c r="N93" s="47">
        <f t="shared" si="19"/>
        <v>0</v>
      </c>
      <c r="O93" s="74">
        <f t="shared" si="19"/>
        <v>0</v>
      </c>
      <c r="P93" s="45">
        <f t="shared" si="19"/>
        <v>0</v>
      </c>
      <c r="Q93" s="45">
        <f t="shared" si="19"/>
        <v>0</v>
      </c>
      <c r="R93" s="47">
        <f t="shared" si="19"/>
        <v>0</v>
      </c>
      <c r="S93" s="45">
        <f t="shared" si="19"/>
        <v>0</v>
      </c>
      <c r="T93" s="45">
        <f t="shared" si="19"/>
        <v>0</v>
      </c>
      <c r="U93" s="45">
        <f t="shared" si="19"/>
        <v>0</v>
      </c>
    </row>
    <row r="94" spans="1:21" ht="99" hidden="1">
      <c r="A94" s="48">
        <v>53</v>
      </c>
      <c r="B94" s="48" t="s">
        <v>72</v>
      </c>
      <c r="C94" s="74">
        <f t="shared" si="17"/>
        <v>0</v>
      </c>
      <c r="D94" s="45">
        <f t="shared" si="18"/>
        <v>0</v>
      </c>
      <c r="E94" s="45">
        <v>0</v>
      </c>
      <c r="F94" s="45">
        <v>0</v>
      </c>
      <c r="G94" s="45"/>
      <c r="H94" s="45">
        <v>0</v>
      </c>
      <c r="I94" s="45">
        <v>0</v>
      </c>
      <c r="J94" s="45">
        <v>0</v>
      </c>
      <c r="K94" s="45">
        <v>0</v>
      </c>
      <c r="L94" s="46">
        <v>0</v>
      </c>
      <c r="M94" s="45">
        <v>0</v>
      </c>
      <c r="N94" s="47">
        <v>0</v>
      </c>
      <c r="O94" s="74">
        <v>0</v>
      </c>
      <c r="P94" s="45">
        <v>0</v>
      </c>
      <c r="Q94" s="45">
        <v>0</v>
      </c>
      <c r="R94" s="47">
        <v>0</v>
      </c>
      <c r="S94" s="45">
        <v>0</v>
      </c>
      <c r="T94" s="45">
        <v>0</v>
      </c>
      <c r="U94" s="45">
        <v>0</v>
      </c>
    </row>
    <row r="95" spans="1:21" ht="99" hidden="1">
      <c r="A95" s="48">
        <v>54</v>
      </c>
      <c r="B95" s="48" t="s">
        <v>73</v>
      </c>
      <c r="C95" s="74">
        <f t="shared" si="17"/>
        <v>124521</v>
      </c>
      <c r="D95" s="45">
        <f t="shared" si="18"/>
        <v>124521</v>
      </c>
      <c r="E95" s="45">
        <v>124521</v>
      </c>
      <c r="F95" s="45">
        <v>0</v>
      </c>
      <c r="G95" s="45"/>
      <c r="H95" s="45">
        <v>0</v>
      </c>
      <c r="I95" s="45">
        <v>0</v>
      </c>
      <c r="J95" s="45">
        <v>0</v>
      </c>
      <c r="K95" s="45">
        <v>0</v>
      </c>
      <c r="L95" s="46">
        <v>0</v>
      </c>
      <c r="M95" s="45">
        <v>0</v>
      </c>
      <c r="N95" s="47">
        <v>0</v>
      </c>
      <c r="O95" s="74">
        <v>0</v>
      </c>
      <c r="P95" s="45">
        <v>0</v>
      </c>
      <c r="Q95" s="45">
        <v>0</v>
      </c>
      <c r="R95" s="47">
        <v>0</v>
      </c>
      <c r="S95" s="45">
        <v>0</v>
      </c>
      <c r="T95" s="45">
        <v>0</v>
      </c>
      <c r="U95" s="45">
        <v>0</v>
      </c>
    </row>
    <row r="96" spans="1:21" ht="99" hidden="1">
      <c r="A96" s="48">
        <v>55</v>
      </c>
      <c r="B96" s="48" t="s">
        <v>74</v>
      </c>
      <c r="C96" s="74">
        <f t="shared" si="17"/>
        <v>0</v>
      </c>
      <c r="D96" s="45">
        <f t="shared" si="18"/>
        <v>0</v>
      </c>
      <c r="E96" s="45">
        <v>0</v>
      </c>
      <c r="F96" s="45">
        <v>0</v>
      </c>
      <c r="G96" s="45"/>
      <c r="H96" s="45">
        <v>0</v>
      </c>
      <c r="I96" s="45">
        <v>0</v>
      </c>
      <c r="J96" s="45">
        <v>0</v>
      </c>
      <c r="K96" s="45">
        <v>0</v>
      </c>
      <c r="L96" s="46">
        <v>0</v>
      </c>
      <c r="M96" s="45">
        <v>0</v>
      </c>
      <c r="N96" s="47">
        <v>0</v>
      </c>
      <c r="O96" s="74">
        <v>0</v>
      </c>
      <c r="P96" s="45">
        <v>0</v>
      </c>
      <c r="Q96" s="45">
        <v>0</v>
      </c>
      <c r="R96" s="47">
        <v>0</v>
      </c>
      <c r="S96" s="45">
        <v>0</v>
      </c>
      <c r="T96" s="45">
        <v>0</v>
      </c>
      <c r="U96" s="45">
        <v>0</v>
      </c>
    </row>
    <row r="97" spans="1:21" ht="99" hidden="1">
      <c r="A97" s="48">
        <v>56</v>
      </c>
      <c r="B97" s="48" t="s">
        <v>75</v>
      </c>
      <c r="C97" s="74">
        <f t="shared" si="17"/>
        <v>593500</v>
      </c>
      <c r="D97" s="45">
        <f t="shared" si="18"/>
        <v>593500</v>
      </c>
      <c r="E97" s="45">
        <v>593500</v>
      </c>
      <c r="F97" s="45">
        <v>0</v>
      </c>
      <c r="G97" s="45"/>
      <c r="H97" s="45">
        <v>0</v>
      </c>
      <c r="I97" s="45">
        <v>0</v>
      </c>
      <c r="J97" s="45">
        <v>0</v>
      </c>
      <c r="K97" s="45">
        <v>0</v>
      </c>
      <c r="L97" s="46">
        <v>0</v>
      </c>
      <c r="M97" s="45">
        <v>0</v>
      </c>
      <c r="N97" s="47">
        <v>0</v>
      </c>
      <c r="O97" s="74">
        <v>0</v>
      </c>
      <c r="P97" s="45">
        <v>0</v>
      </c>
      <c r="Q97" s="45">
        <v>0</v>
      </c>
      <c r="R97" s="47">
        <v>0</v>
      </c>
      <c r="S97" s="45">
        <v>0</v>
      </c>
      <c r="T97" s="45">
        <v>0</v>
      </c>
      <c r="U97" s="45">
        <v>0</v>
      </c>
    </row>
    <row r="98" spans="1:21" ht="99" hidden="1">
      <c r="A98" s="48">
        <v>57</v>
      </c>
      <c r="B98" s="48" t="s">
        <v>76</v>
      </c>
      <c r="C98" s="74">
        <f t="shared" si="17"/>
        <v>0</v>
      </c>
      <c r="D98" s="45">
        <f t="shared" si="18"/>
        <v>0</v>
      </c>
      <c r="E98" s="45">
        <v>0</v>
      </c>
      <c r="F98" s="45">
        <v>0</v>
      </c>
      <c r="G98" s="45"/>
      <c r="H98" s="45">
        <v>0</v>
      </c>
      <c r="I98" s="45">
        <v>0</v>
      </c>
      <c r="J98" s="45">
        <v>0</v>
      </c>
      <c r="K98" s="45">
        <v>0</v>
      </c>
      <c r="L98" s="46">
        <v>0</v>
      </c>
      <c r="M98" s="45">
        <v>0</v>
      </c>
      <c r="N98" s="47">
        <v>0</v>
      </c>
      <c r="O98" s="74">
        <v>0</v>
      </c>
      <c r="P98" s="45">
        <v>0</v>
      </c>
      <c r="Q98" s="45">
        <v>0</v>
      </c>
      <c r="R98" s="47">
        <v>0</v>
      </c>
      <c r="S98" s="45">
        <v>0</v>
      </c>
      <c r="T98" s="45">
        <v>0</v>
      </c>
      <c r="U98" s="45">
        <v>0</v>
      </c>
    </row>
    <row r="99" spans="1:21" ht="99" hidden="1">
      <c r="A99" s="48">
        <v>58</v>
      </c>
      <c r="B99" s="48" t="s">
        <v>77</v>
      </c>
      <c r="C99" s="74">
        <f t="shared" si="17"/>
        <v>0</v>
      </c>
      <c r="D99" s="45">
        <f t="shared" si="18"/>
        <v>0</v>
      </c>
      <c r="E99" s="45">
        <v>0</v>
      </c>
      <c r="F99" s="45">
        <v>0</v>
      </c>
      <c r="G99" s="45"/>
      <c r="H99" s="45">
        <v>0</v>
      </c>
      <c r="I99" s="45">
        <v>0</v>
      </c>
      <c r="J99" s="45">
        <v>0</v>
      </c>
      <c r="K99" s="45">
        <v>0</v>
      </c>
      <c r="L99" s="46">
        <v>0</v>
      </c>
      <c r="M99" s="45">
        <v>0</v>
      </c>
      <c r="N99" s="47">
        <v>0</v>
      </c>
      <c r="O99" s="74">
        <v>0</v>
      </c>
      <c r="P99" s="45">
        <v>0</v>
      </c>
      <c r="Q99" s="45">
        <v>0</v>
      </c>
      <c r="R99" s="47">
        <v>0</v>
      </c>
      <c r="S99" s="45">
        <v>0</v>
      </c>
      <c r="T99" s="45">
        <v>0</v>
      </c>
      <c r="U99" s="45">
        <v>0</v>
      </c>
    </row>
    <row r="100" spans="1:21" ht="31.5" hidden="1" customHeight="1">
      <c r="A100" s="207" t="s">
        <v>18</v>
      </c>
      <c r="B100" s="207"/>
      <c r="C100" s="74">
        <f>C101+C102+C103</f>
        <v>1312185</v>
      </c>
      <c r="D100" s="45">
        <f t="shared" ref="D100:U100" si="20">D101+D102+D103</f>
        <v>1312185</v>
      </c>
      <c r="E100" s="45">
        <f t="shared" si="20"/>
        <v>0</v>
      </c>
      <c r="F100" s="45">
        <f t="shared" si="20"/>
        <v>1312185</v>
      </c>
      <c r="G100" s="45"/>
      <c r="H100" s="45">
        <f t="shared" si="20"/>
        <v>0</v>
      </c>
      <c r="I100" s="45">
        <f t="shared" si="20"/>
        <v>0</v>
      </c>
      <c r="J100" s="45">
        <f t="shared" si="20"/>
        <v>0</v>
      </c>
      <c r="K100" s="45">
        <f t="shared" si="20"/>
        <v>0</v>
      </c>
      <c r="L100" s="46">
        <f t="shared" si="20"/>
        <v>0</v>
      </c>
      <c r="M100" s="45">
        <f t="shared" si="20"/>
        <v>0</v>
      </c>
      <c r="N100" s="47">
        <f t="shared" si="20"/>
        <v>0</v>
      </c>
      <c r="O100" s="74">
        <f t="shared" si="20"/>
        <v>0</v>
      </c>
      <c r="P100" s="45">
        <f t="shared" si="20"/>
        <v>0</v>
      </c>
      <c r="Q100" s="45">
        <f t="shared" si="20"/>
        <v>0</v>
      </c>
      <c r="R100" s="47">
        <f t="shared" si="20"/>
        <v>0</v>
      </c>
      <c r="S100" s="45">
        <f t="shared" si="20"/>
        <v>0</v>
      </c>
      <c r="T100" s="45">
        <f t="shared" si="20"/>
        <v>0</v>
      </c>
      <c r="U100" s="45">
        <f t="shared" si="20"/>
        <v>0</v>
      </c>
    </row>
    <row r="101" spans="1:21" ht="66" hidden="1">
      <c r="A101" s="48">
        <v>59</v>
      </c>
      <c r="B101" s="48" t="s">
        <v>78</v>
      </c>
      <c r="C101" s="74">
        <f t="shared" si="17"/>
        <v>306785</v>
      </c>
      <c r="D101" s="45">
        <f t="shared" si="18"/>
        <v>306785</v>
      </c>
      <c r="E101" s="45">
        <v>0</v>
      </c>
      <c r="F101" s="45">
        <v>306785</v>
      </c>
      <c r="G101" s="45"/>
      <c r="H101" s="45">
        <v>0</v>
      </c>
      <c r="I101" s="45">
        <v>0</v>
      </c>
      <c r="J101" s="45">
        <v>0</v>
      </c>
      <c r="K101" s="45">
        <v>0</v>
      </c>
      <c r="L101" s="46">
        <v>0</v>
      </c>
      <c r="M101" s="45">
        <v>0</v>
      </c>
      <c r="N101" s="47">
        <v>0</v>
      </c>
      <c r="O101" s="74">
        <v>0</v>
      </c>
      <c r="P101" s="45">
        <v>0</v>
      </c>
      <c r="Q101" s="45">
        <v>0</v>
      </c>
      <c r="R101" s="47">
        <v>0</v>
      </c>
      <c r="S101" s="45">
        <v>0</v>
      </c>
      <c r="T101" s="45">
        <v>0</v>
      </c>
      <c r="U101" s="45">
        <v>0</v>
      </c>
    </row>
    <row r="102" spans="1:21" ht="66" hidden="1">
      <c r="A102" s="48">
        <v>60</v>
      </c>
      <c r="B102" s="48" t="s">
        <v>79</v>
      </c>
      <c r="C102" s="74">
        <f t="shared" si="17"/>
        <v>390200</v>
      </c>
      <c r="D102" s="45">
        <f t="shared" si="18"/>
        <v>390200</v>
      </c>
      <c r="E102" s="45">
        <v>0</v>
      </c>
      <c r="F102" s="45">
        <v>390200</v>
      </c>
      <c r="G102" s="45"/>
      <c r="H102" s="45">
        <v>0</v>
      </c>
      <c r="I102" s="45">
        <v>0</v>
      </c>
      <c r="J102" s="45">
        <v>0</v>
      </c>
      <c r="K102" s="45">
        <v>0</v>
      </c>
      <c r="L102" s="46">
        <v>0</v>
      </c>
      <c r="M102" s="45">
        <v>0</v>
      </c>
      <c r="N102" s="47">
        <v>0</v>
      </c>
      <c r="O102" s="74">
        <v>0</v>
      </c>
      <c r="P102" s="45">
        <v>0</v>
      </c>
      <c r="Q102" s="45">
        <v>0</v>
      </c>
      <c r="R102" s="47">
        <v>0</v>
      </c>
      <c r="S102" s="45">
        <v>0</v>
      </c>
      <c r="T102" s="45">
        <v>0</v>
      </c>
      <c r="U102" s="45">
        <v>0</v>
      </c>
    </row>
    <row r="103" spans="1:21" ht="66" hidden="1">
      <c r="A103" s="48">
        <v>61</v>
      </c>
      <c r="B103" s="48" t="s">
        <v>80</v>
      </c>
      <c r="C103" s="74">
        <f t="shared" si="17"/>
        <v>615200</v>
      </c>
      <c r="D103" s="45">
        <f t="shared" si="18"/>
        <v>615200</v>
      </c>
      <c r="E103" s="45">
        <v>0</v>
      </c>
      <c r="F103" s="45">
        <v>615200</v>
      </c>
      <c r="G103" s="45"/>
      <c r="H103" s="45">
        <v>0</v>
      </c>
      <c r="I103" s="45">
        <v>0</v>
      </c>
      <c r="J103" s="45">
        <v>0</v>
      </c>
      <c r="K103" s="45">
        <v>0</v>
      </c>
      <c r="L103" s="46">
        <v>0</v>
      </c>
      <c r="M103" s="45">
        <v>0</v>
      </c>
      <c r="N103" s="47">
        <v>0</v>
      </c>
      <c r="O103" s="74">
        <v>0</v>
      </c>
      <c r="P103" s="45">
        <v>0</v>
      </c>
      <c r="Q103" s="45">
        <v>0</v>
      </c>
      <c r="R103" s="47">
        <v>0</v>
      </c>
      <c r="S103" s="45">
        <v>0</v>
      </c>
      <c r="T103" s="45">
        <v>0</v>
      </c>
      <c r="U103" s="45">
        <v>0</v>
      </c>
    </row>
    <row r="104" spans="1:21" ht="35.25" hidden="1" customHeight="1">
      <c r="A104" s="207" t="s">
        <v>20</v>
      </c>
      <c r="B104" s="207"/>
      <c r="C104" s="74">
        <f>C105+C106+C107+C108</f>
        <v>0</v>
      </c>
      <c r="D104" s="45">
        <f t="shared" ref="D104:U104" si="21">D105+D106+D107+D108</f>
        <v>0</v>
      </c>
      <c r="E104" s="45">
        <f t="shared" si="21"/>
        <v>0</v>
      </c>
      <c r="F104" s="45">
        <f t="shared" si="21"/>
        <v>0</v>
      </c>
      <c r="G104" s="45"/>
      <c r="H104" s="45">
        <f t="shared" si="21"/>
        <v>0</v>
      </c>
      <c r="I104" s="45">
        <f t="shared" si="21"/>
        <v>0</v>
      </c>
      <c r="J104" s="45">
        <f t="shared" si="21"/>
        <v>0</v>
      </c>
      <c r="K104" s="45">
        <f t="shared" si="21"/>
        <v>0</v>
      </c>
      <c r="L104" s="46">
        <f t="shared" si="21"/>
        <v>0</v>
      </c>
      <c r="M104" s="45">
        <f t="shared" si="21"/>
        <v>0</v>
      </c>
      <c r="N104" s="47">
        <f t="shared" si="21"/>
        <v>0</v>
      </c>
      <c r="O104" s="74">
        <f t="shared" si="21"/>
        <v>0</v>
      </c>
      <c r="P104" s="45">
        <f t="shared" si="21"/>
        <v>0</v>
      </c>
      <c r="Q104" s="45">
        <f t="shared" si="21"/>
        <v>0</v>
      </c>
      <c r="R104" s="47">
        <f t="shared" si="21"/>
        <v>0</v>
      </c>
      <c r="S104" s="45">
        <f t="shared" si="21"/>
        <v>0</v>
      </c>
      <c r="T104" s="45">
        <f t="shared" si="21"/>
        <v>0</v>
      </c>
      <c r="U104" s="45">
        <f t="shared" si="21"/>
        <v>0</v>
      </c>
    </row>
    <row r="105" spans="1:21" ht="99" hidden="1">
      <c r="A105" s="48">
        <v>62</v>
      </c>
      <c r="B105" s="48" t="s">
        <v>82</v>
      </c>
      <c r="C105" s="74">
        <f t="shared" si="17"/>
        <v>0</v>
      </c>
      <c r="D105" s="45">
        <f t="shared" si="18"/>
        <v>0</v>
      </c>
      <c r="E105" s="45">
        <v>0</v>
      </c>
      <c r="F105" s="45">
        <v>0</v>
      </c>
      <c r="G105" s="45"/>
      <c r="H105" s="45">
        <v>0</v>
      </c>
      <c r="I105" s="45">
        <v>0</v>
      </c>
      <c r="J105" s="45">
        <v>0</v>
      </c>
      <c r="K105" s="45">
        <v>0</v>
      </c>
      <c r="L105" s="46">
        <v>0</v>
      </c>
      <c r="M105" s="45">
        <v>0</v>
      </c>
      <c r="N105" s="47">
        <v>0</v>
      </c>
      <c r="O105" s="74">
        <v>0</v>
      </c>
      <c r="P105" s="45">
        <v>0</v>
      </c>
      <c r="Q105" s="45">
        <v>0</v>
      </c>
      <c r="R105" s="47">
        <v>0</v>
      </c>
      <c r="S105" s="45">
        <v>0</v>
      </c>
      <c r="T105" s="45">
        <v>0</v>
      </c>
      <c r="U105" s="45">
        <v>0</v>
      </c>
    </row>
    <row r="106" spans="1:21" ht="99" hidden="1">
      <c r="A106" s="48">
        <v>63</v>
      </c>
      <c r="B106" s="48" t="s">
        <v>83</v>
      </c>
      <c r="C106" s="74">
        <f t="shared" si="17"/>
        <v>0</v>
      </c>
      <c r="D106" s="45">
        <f t="shared" si="18"/>
        <v>0</v>
      </c>
      <c r="E106" s="45">
        <v>0</v>
      </c>
      <c r="F106" s="45">
        <v>0</v>
      </c>
      <c r="G106" s="45"/>
      <c r="H106" s="45">
        <v>0</v>
      </c>
      <c r="I106" s="45">
        <v>0</v>
      </c>
      <c r="J106" s="45">
        <v>0</v>
      </c>
      <c r="K106" s="45">
        <v>0</v>
      </c>
      <c r="L106" s="46">
        <v>0</v>
      </c>
      <c r="M106" s="45">
        <v>0</v>
      </c>
      <c r="N106" s="47">
        <v>0</v>
      </c>
      <c r="O106" s="74">
        <v>0</v>
      </c>
      <c r="P106" s="45">
        <v>0</v>
      </c>
      <c r="Q106" s="45">
        <v>0</v>
      </c>
      <c r="R106" s="47">
        <v>0</v>
      </c>
      <c r="S106" s="45">
        <v>0</v>
      </c>
      <c r="T106" s="45">
        <v>0</v>
      </c>
      <c r="U106" s="45">
        <v>0</v>
      </c>
    </row>
    <row r="107" spans="1:21" ht="99" hidden="1">
      <c r="A107" s="48">
        <v>64</v>
      </c>
      <c r="B107" s="48" t="s">
        <v>81</v>
      </c>
      <c r="C107" s="74">
        <f t="shared" si="17"/>
        <v>0</v>
      </c>
      <c r="D107" s="45">
        <f t="shared" si="18"/>
        <v>0</v>
      </c>
      <c r="E107" s="45">
        <v>0</v>
      </c>
      <c r="F107" s="45">
        <v>0</v>
      </c>
      <c r="G107" s="45"/>
      <c r="H107" s="45">
        <v>0</v>
      </c>
      <c r="I107" s="45">
        <v>0</v>
      </c>
      <c r="J107" s="45">
        <v>0</v>
      </c>
      <c r="K107" s="45">
        <v>0</v>
      </c>
      <c r="L107" s="46">
        <v>0</v>
      </c>
      <c r="M107" s="45">
        <v>0</v>
      </c>
      <c r="N107" s="47">
        <v>0</v>
      </c>
      <c r="O107" s="74">
        <v>0</v>
      </c>
      <c r="P107" s="45">
        <v>0</v>
      </c>
      <c r="Q107" s="45">
        <v>0</v>
      </c>
      <c r="R107" s="47">
        <v>0</v>
      </c>
      <c r="S107" s="45">
        <v>0</v>
      </c>
      <c r="T107" s="45">
        <v>0</v>
      </c>
      <c r="U107" s="45">
        <v>0</v>
      </c>
    </row>
    <row r="108" spans="1:21" ht="66" hidden="1">
      <c r="A108" s="48">
        <v>65</v>
      </c>
      <c r="B108" s="48" t="s">
        <v>135</v>
      </c>
      <c r="C108" s="74">
        <f t="shared" si="17"/>
        <v>0</v>
      </c>
      <c r="D108" s="45">
        <f t="shared" si="18"/>
        <v>0</v>
      </c>
      <c r="E108" s="45">
        <v>0</v>
      </c>
      <c r="F108" s="45">
        <v>0</v>
      </c>
      <c r="G108" s="45"/>
      <c r="H108" s="45">
        <v>0</v>
      </c>
      <c r="I108" s="45">
        <v>0</v>
      </c>
      <c r="J108" s="45">
        <v>0</v>
      </c>
      <c r="K108" s="45">
        <v>0</v>
      </c>
      <c r="L108" s="46">
        <v>0</v>
      </c>
      <c r="M108" s="45">
        <v>0</v>
      </c>
      <c r="N108" s="47">
        <v>0</v>
      </c>
      <c r="O108" s="74">
        <v>0</v>
      </c>
      <c r="P108" s="45">
        <v>0</v>
      </c>
      <c r="Q108" s="45">
        <v>0</v>
      </c>
      <c r="R108" s="47">
        <v>0</v>
      </c>
      <c r="S108" s="45">
        <v>0</v>
      </c>
      <c r="T108" s="45">
        <v>0</v>
      </c>
      <c r="U108" s="45">
        <v>0</v>
      </c>
    </row>
    <row r="109" spans="1:21" ht="34.5" hidden="1" customHeight="1">
      <c r="A109" s="207" t="s">
        <v>21</v>
      </c>
      <c r="B109" s="207"/>
      <c r="C109" s="74">
        <f>C110</f>
        <v>460000</v>
      </c>
      <c r="D109" s="45">
        <f t="shared" ref="D109:U109" si="22">D110</f>
        <v>0</v>
      </c>
      <c r="E109" s="45">
        <f t="shared" si="22"/>
        <v>0</v>
      </c>
      <c r="F109" s="45">
        <f t="shared" si="22"/>
        <v>0</v>
      </c>
      <c r="G109" s="45"/>
      <c r="H109" s="45">
        <f t="shared" si="22"/>
        <v>0</v>
      </c>
      <c r="I109" s="45">
        <f t="shared" si="22"/>
        <v>0</v>
      </c>
      <c r="J109" s="45">
        <f t="shared" si="22"/>
        <v>0</v>
      </c>
      <c r="K109" s="45">
        <f t="shared" si="22"/>
        <v>0</v>
      </c>
      <c r="L109" s="46">
        <f t="shared" si="22"/>
        <v>0</v>
      </c>
      <c r="M109" s="45">
        <f t="shared" si="22"/>
        <v>0</v>
      </c>
      <c r="N109" s="47">
        <f t="shared" si="22"/>
        <v>0</v>
      </c>
      <c r="O109" s="74">
        <f t="shared" si="22"/>
        <v>0</v>
      </c>
      <c r="P109" s="45">
        <f t="shared" si="22"/>
        <v>0</v>
      </c>
      <c r="Q109" s="45">
        <f t="shared" si="22"/>
        <v>0</v>
      </c>
      <c r="R109" s="47">
        <f t="shared" si="22"/>
        <v>427.5</v>
      </c>
      <c r="S109" s="45">
        <f t="shared" si="22"/>
        <v>460000</v>
      </c>
      <c r="T109" s="45">
        <f t="shared" si="22"/>
        <v>0</v>
      </c>
      <c r="U109" s="45">
        <f t="shared" si="22"/>
        <v>0</v>
      </c>
    </row>
    <row r="110" spans="1:21" ht="66" hidden="1">
      <c r="A110" s="48">
        <v>66</v>
      </c>
      <c r="B110" s="48" t="s">
        <v>129</v>
      </c>
      <c r="C110" s="74">
        <f t="shared" si="17"/>
        <v>460000</v>
      </c>
      <c r="D110" s="45">
        <f t="shared" si="18"/>
        <v>0</v>
      </c>
      <c r="E110" s="45">
        <v>0</v>
      </c>
      <c r="F110" s="45">
        <v>0</v>
      </c>
      <c r="G110" s="45"/>
      <c r="H110" s="45">
        <v>0</v>
      </c>
      <c r="I110" s="45">
        <v>0</v>
      </c>
      <c r="J110" s="45">
        <v>0</v>
      </c>
      <c r="K110" s="45">
        <v>0</v>
      </c>
      <c r="L110" s="46">
        <v>0</v>
      </c>
      <c r="M110" s="45">
        <v>0</v>
      </c>
      <c r="N110" s="47">
        <v>0</v>
      </c>
      <c r="O110" s="74">
        <v>0</v>
      </c>
      <c r="P110" s="45">
        <v>0</v>
      </c>
      <c r="Q110" s="45">
        <v>0</v>
      </c>
      <c r="R110" s="47">
        <v>427.5</v>
      </c>
      <c r="S110" s="45">
        <v>460000</v>
      </c>
      <c r="T110" s="45">
        <v>0</v>
      </c>
      <c r="U110" s="45">
        <v>0</v>
      </c>
    </row>
    <row r="111" spans="1:21" ht="36" hidden="1" customHeight="1">
      <c r="A111" s="207" t="s">
        <v>42</v>
      </c>
      <c r="B111" s="207"/>
      <c r="C111" s="74">
        <f>C112+C113+C114+C115+C116</f>
        <v>0</v>
      </c>
      <c r="D111" s="45">
        <f t="shared" ref="D111:U111" si="23">D112+D113+D114+D115+D116</f>
        <v>0</v>
      </c>
      <c r="E111" s="45">
        <f t="shared" si="23"/>
        <v>0</v>
      </c>
      <c r="F111" s="45">
        <f t="shared" si="23"/>
        <v>0</v>
      </c>
      <c r="G111" s="45"/>
      <c r="H111" s="45">
        <f t="shared" si="23"/>
        <v>0</v>
      </c>
      <c r="I111" s="45">
        <f t="shared" si="23"/>
        <v>0</v>
      </c>
      <c r="J111" s="45">
        <f t="shared" si="23"/>
        <v>0</v>
      </c>
      <c r="K111" s="45">
        <f t="shared" si="23"/>
        <v>0</v>
      </c>
      <c r="L111" s="46">
        <f t="shared" si="23"/>
        <v>0</v>
      </c>
      <c r="M111" s="45">
        <f t="shared" si="23"/>
        <v>0</v>
      </c>
      <c r="N111" s="47">
        <f t="shared" si="23"/>
        <v>0</v>
      </c>
      <c r="O111" s="74">
        <f t="shared" si="23"/>
        <v>0</v>
      </c>
      <c r="P111" s="45">
        <f t="shared" si="23"/>
        <v>0</v>
      </c>
      <c r="Q111" s="45">
        <f t="shared" si="23"/>
        <v>0</v>
      </c>
      <c r="R111" s="47">
        <f t="shared" si="23"/>
        <v>0</v>
      </c>
      <c r="S111" s="45">
        <f t="shared" si="23"/>
        <v>0</v>
      </c>
      <c r="T111" s="45">
        <f t="shared" si="23"/>
        <v>0</v>
      </c>
      <c r="U111" s="45">
        <f t="shared" si="23"/>
        <v>0</v>
      </c>
    </row>
    <row r="112" spans="1:21" ht="66" hidden="1">
      <c r="A112" s="48">
        <v>67</v>
      </c>
      <c r="B112" s="48" t="s">
        <v>130</v>
      </c>
      <c r="C112" s="74">
        <f t="shared" si="17"/>
        <v>0</v>
      </c>
      <c r="D112" s="45">
        <f t="shared" si="18"/>
        <v>0</v>
      </c>
      <c r="E112" s="45">
        <v>0</v>
      </c>
      <c r="F112" s="45">
        <v>0</v>
      </c>
      <c r="G112" s="45"/>
      <c r="H112" s="45">
        <v>0</v>
      </c>
      <c r="I112" s="45">
        <v>0</v>
      </c>
      <c r="J112" s="45">
        <v>0</v>
      </c>
      <c r="K112" s="45">
        <v>0</v>
      </c>
      <c r="L112" s="46">
        <v>0</v>
      </c>
      <c r="M112" s="45">
        <v>0</v>
      </c>
      <c r="N112" s="47">
        <v>0</v>
      </c>
      <c r="O112" s="74">
        <v>0</v>
      </c>
      <c r="P112" s="45">
        <v>0</v>
      </c>
      <c r="Q112" s="45">
        <v>0</v>
      </c>
      <c r="R112" s="47">
        <v>0</v>
      </c>
      <c r="S112" s="45">
        <v>0</v>
      </c>
      <c r="T112" s="45">
        <v>0</v>
      </c>
      <c r="U112" s="45">
        <v>0</v>
      </c>
    </row>
    <row r="113" spans="1:21" ht="66" hidden="1">
      <c r="A113" s="48">
        <v>68</v>
      </c>
      <c r="B113" s="48" t="s">
        <v>131</v>
      </c>
      <c r="C113" s="74">
        <f t="shared" si="17"/>
        <v>0</v>
      </c>
      <c r="D113" s="45">
        <f t="shared" si="18"/>
        <v>0</v>
      </c>
      <c r="E113" s="45">
        <v>0</v>
      </c>
      <c r="F113" s="45">
        <v>0</v>
      </c>
      <c r="G113" s="45"/>
      <c r="H113" s="45">
        <v>0</v>
      </c>
      <c r="I113" s="45">
        <v>0</v>
      </c>
      <c r="J113" s="45">
        <v>0</v>
      </c>
      <c r="K113" s="45">
        <v>0</v>
      </c>
      <c r="L113" s="46">
        <v>0</v>
      </c>
      <c r="M113" s="45">
        <v>0</v>
      </c>
      <c r="N113" s="47">
        <v>0</v>
      </c>
      <c r="O113" s="74">
        <v>0</v>
      </c>
      <c r="P113" s="45">
        <v>0</v>
      </c>
      <c r="Q113" s="45">
        <v>0</v>
      </c>
      <c r="R113" s="47">
        <v>0</v>
      </c>
      <c r="S113" s="45">
        <v>0</v>
      </c>
      <c r="T113" s="45">
        <v>0</v>
      </c>
      <c r="U113" s="45">
        <v>0</v>
      </c>
    </row>
    <row r="114" spans="1:21" ht="66" hidden="1">
      <c r="A114" s="48">
        <v>69</v>
      </c>
      <c r="B114" s="48" t="s">
        <v>132</v>
      </c>
      <c r="C114" s="74">
        <f t="shared" si="17"/>
        <v>0</v>
      </c>
      <c r="D114" s="45">
        <f t="shared" si="18"/>
        <v>0</v>
      </c>
      <c r="E114" s="45">
        <v>0</v>
      </c>
      <c r="F114" s="45">
        <v>0</v>
      </c>
      <c r="G114" s="45"/>
      <c r="H114" s="45">
        <v>0</v>
      </c>
      <c r="I114" s="45">
        <v>0</v>
      </c>
      <c r="J114" s="45">
        <v>0</v>
      </c>
      <c r="K114" s="45">
        <v>0</v>
      </c>
      <c r="L114" s="46">
        <v>0</v>
      </c>
      <c r="M114" s="45">
        <v>0</v>
      </c>
      <c r="N114" s="47">
        <v>0</v>
      </c>
      <c r="O114" s="74">
        <v>0</v>
      </c>
      <c r="P114" s="45">
        <v>0</v>
      </c>
      <c r="Q114" s="45">
        <v>0</v>
      </c>
      <c r="R114" s="47">
        <v>0</v>
      </c>
      <c r="S114" s="45">
        <v>0</v>
      </c>
      <c r="T114" s="45">
        <v>0</v>
      </c>
      <c r="U114" s="45">
        <v>0</v>
      </c>
    </row>
    <row r="115" spans="1:21" ht="66" hidden="1">
      <c r="A115" s="48">
        <v>70</v>
      </c>
      <c r="B115" s="48" t="s">
        <v>133</v>
      </c>
      <c r="C115" s="74">
        <f t="shared" si="17"/>
        <v>0</v>
      </c>
      <c r="D115" s="45">
        <f t="shared" si="18"/>
        <v>0</v>
      </c>
      <c r="E115" s="45">
        <v>0</v>
      </c>
      <c r="F115" s="45">
        <v>0</v>
      </c>
      <c r="G115" s="45"/>
      <c r="H115" s="45">
        <v>0</v>
      </c>
      <c r="I115" s="45">
        <v>0</v>
      </c>
      <c r="J115" s="45">
        <v>0</v>
      </c>
      <c r="K115" s="45">
        <v>0</v>
      </c>
      <c r="L115" s="46">
        <v>0</v>
      </c>
      <c r="M115" s="45">
        <v>0</v>
      </c>
      <c r="N115" s="47">
        <v>0</v>
      </c>
      <c r="O115" s="74">
        <v>0</v>
      </c>
      <c r="P115" s="45">
        <v>0</v>
      </c>
      <c r="Q115" s="45">
        <v>0</v>
      </c>
      <c r="R115" s="47">
        <v>0</v>
      </c>
      <c r="S115" s="45">
        <v>0</v>
      </c>
      <c r="T115" s="45">
        <v>0</v>
      </c>
      <c r="U115" s="45">
        <v>0</v>
      </c>
    </row>
    <row r="116" spans="1:21" ht="66" hidden="1">
      <c r="A116" s="48">
        <v>71</v>
      </c>
      <c r="B116" s="48" t="s">
        <v>134</v>
      </c>
      <c r="C116" s="74">
        <f t="shared" si="17"/>
        <v>0</v>
      </c>
      <c r="D116" s="45">
        <f t="shared" si="18"/>
        <v>0</v>
      </c>
      <c r="E116" s="45">
        <v>0</v>
      </c>
      <c r="F116" s="45">
        <v>0</v>
      </c>
      <c r="G116" s="45"/>
      <c r="H116" s="45">
        <v>0</v>
      </c>
      <c r="I116" s="45">
        <v>0</v>
      </c>
      <c r="J116" s="45">
        <v>0</v>
      </c>
      <c r="K116" s="45">
        <v>0</v>
      </c>
      <c r="L116" s="46">
        <v>0</v>
      </c>
      <c r="M116" s="45">
        <v>0</v>
      </c>
      <c r="N116" s="47">
        <v>0</v>
      </c>
      <c r="O116" s="74">
        <v>0</v>
      </c>
      <c r="P116" s="45">
        <v>0</v>
      </c>
      <c r="Q116" s="45">
        <v>0</v>
      </c>
      <c r="R116" s="47">
        <v>0</v>
      </c>
      <c r="S116" s="45">
        <v>0</v>
      </c>
      <c r="T116" s="45">
        <v>0</v>
      </c>
      <c r="U116" s="45">
        <v>0</v>
      </c>
    </row>
    <row r="117" spans="1:21" ht="32.25" hidden="1" customHeight="1">
      <c r="A117" s="207" t="s">
        <v>138</v>
      </c>
      <c r="B117" s="207"/>
      <c r="C117" s="74">
        <f>C118+C119+C120</f>
        <v>0</v>
      </c>
      <c r="D117" s="45">
        <f t="shared" ref="D117:U117" si="24">D118+D119+D120</f>
        <v>0</v>
      </c>
      <c r="E117" s="45">
        <f t="shared" si="24"/>
        <v>0</v>
      </c>
      <c r="F117" s="45">
        <f t="shared" si="24"/>
        <v>0</v>
      </c>
      <c r="G117" s="45"/>
      <c r="H117" s="45">
        <f t="shared" si="24"/>
        <v>0</v>
      </c>
      <c r="I117" s="45">
        <f t="shared" si="24"/>
        <v>0</v>
      </c>
      <c r="J117" s="45">
        <f t="shared" si="24"/>
        <v>0</v>
      </c>
      <c r="K117" s="45">
        <f t="shared" si="24"/>
        <v>0</v>
      </c>
      <c r="L117" s="46">
        <f t="shared" si="24"/>
        <v>0</v>
      </c>
      <c r="M117" s="45">
        <f t="shared" si="24"/>
        <v>0</v>
      </c>
      <c r="N117" s="47">
        <f t="shared" si="24"/>
        <v>0</v>
      </c>
      <c r="O117" s="74">
        <f t="shared" si="24"/>
        <v>0</v>
      </c>
      <c r="P117" s="45">
        <f t="shared" si="24"/>
        <v>0</v>
      </c>
      <c r="Q117" s="45">
        <f t="shared" si="24"/>
        <v>0</v>
      </c>
      <c r="R117" s="47">
        <f t="shared" si="24"/>
        <v>0</v>
      </c>
      <c r="S117" s="45">
        <f t="shared" si="24"/>
        <v>0</v>
      </c>
      <c r="T117" s="45">
        <f t="shared" si="24"/>
        <v>0</v>
      </c>
      <c r="U117" s="45">
        <f t="shared" si="24"/>
        <v>0</v>
      </c>
    </row>
    <row r="118" spans="1:21" ht="132" hidden="1">
      <c r="A118" s="48">
        <v>72</v>
      </c>
      <c r="B118" s="48" t="s">
        <v>86</v>
      </c>
      <c r="C118" s="74">
        <f t="shared" si="17"/>
        <v>0</v>
      </c>
      <c r="D118" s="45">
        <f t="shared" si="18"/>
        <v>0</v>
      </c>
      <c r="E118" s="45">
        <v>0</v>
      </c>
      <c r="F118" s="45">
        <v>0</v>
      </c>
      <c r="G118" s="45"/>
      <c r="H118" s="45">
        <v>0</v>
      </c>
      <c r="I118" s="45">
        <v>0</v>
      </c>
      <c r="J118" s="45">
        <v>0</v>
      </c>
      <c r="K118" s="45">
        <v>0</v>
      </c>
      <c r="L118" s="46">
        <v>0</v>
      </c>
      <c r="M118" s="45">
        <v>0</v>
      </c>
      <c r="N118" s="47">
        <v>0</v>
      </c>
      <c r="O118" s="74">
        <v>0</v>
      </c>
      <c r="P118" s="45">
        <v>0</v>
      </c>
      <c r="Q118" s="45">
        <v>0</v>
      </c>
      <c r="R118" s="47">
        <v>0</v>
      </c>
      <c r="S118" s="45">
        <v>0</v>
      </c>
      <c r="T118" s="45">
        <v>0</v>
      </c>
      <c r="U118" s="45">
        <v>0</v>
      </c>
    </row>
    <row r="119" spans="1:21" ht="99" hidden="1">
      <c r="A119" s="48">
        <v>73</v>
      </c>
      <c r="B119" s="48" t="s">
        <v>84</v>
      </c>
      <c r="C119" s="74">
        <f t="shared" si="17"/>
        <v>0</v>
      </c>
      <c r="D119" s="45">
        <f t="shared" si="18"/>
        <v>0</v>
      </c>
      <c r="E119" s="45">
        <v>0</v>
      </c>
      <c r="F119" s="45">
        <v>0</v>
      </c>
      <c r="G119" s="45"/>
      <c r="H119" s="45">
        <v>0</v>
      </c>
      <c r="I119" s="45">
        <v>0</v>
      </c>
      <c r="J119" s="45">
        <v>0</v>
      </c>
      <c r="K119" s="45">
        <v>0</v>
      </c>
      <c r="L119" s="46">
        <v>0</v>
      </c>
      <c r="M119" s="45">
        <v>0</v>
      </c>
      <c r="N119" s="47">
        <v>0</v>
      </c>
      <c r="O119" s="74">
        <v>0</v>
      </c>
      <c r="P119" s="45">
        <v>0</v>
      </c>
      <c r="Q119" s="45">
        <v>0</v>
      </c>
      <c r="R119" s="47">
        <v>0</v>
      </c>
      <c r="S119" s="45">
        <v>0</v>
      </c>
      <c r="T119" s="45">
        <v>0</v>
      </c>
      <c r="U119" s="45">
        <v>0</v>
      </c>
    </row>
    <row r="120" spans="1:21" ht="99" hidden="1">
      <c r="A120" s="48">
        <v>74</v>
      </c>
      <c r="B120" s="48" t="s">
        <v>85</v>
      </c>
      <c r="C120" s="74">
        <f t="shared" si="17"/>
        <v>0</v>
      </c>
      <c r="D120" s="45">
        <f t="shared" si="18"/>
        <v>0</v>
      </c>
      <c r="E120" s="45">
        <v>0</v>
      </c>
      <c r="F120" s="45">
        <v>0</v>
      </c>
      <c r="G120" s="45"/>
      <c r="H120" s="45">
        <v>0</v>
      </c>
      <c r="I120" s="45">
        <v>0</v>
      </c>
      <c r="J120" s="45">
        <v>0</v>
      </c>
      <c r="K120" s="45">
        <v>0</v>
      </c>
      <c r="L120" s="46">
        <v>0</v>
      </c>
      <c r="M120" s="45">
        <v>0</v>
      </c>
      <c r="N120" s="47">
        <v>0</v>
      </c>
      <c r="O120" s="74">
        <v>0</v>
      </c>
      <c r="P120" s="45">
        <v>0</v>
      </c>
      <c r="Q120" s="45">
        <v>0</v>
      </c>
      <c r="R120" s="47">
        <v>0</v>
      </c>
      <c r="S120" s="45">
        <v>0</v>
      </c>
      <c r="T120" s="45">
        <v>0</v>
      </c>
      <c r="U120" s="45">
        <v>0</v>
      </c>
    </row>
    <row r="121" spans="1:21" ht="31.5" hidden="1" customHeight="1">
      <c r="A121" s="207" t="s">
        <v>22</v>
      </c>
      <c r="B121" s="207"/>
      <c r="C121" s="74">
        <f>C122+C123+C124</f>
        <v>2783000</v>
      </c>
      <c r="D121" s="45">
        <f t="shared" ref="D121:U121" si="25">D122+D123+D124</f>
        <v>2783000</v>
      </c>
      <c r="E121" s="45">
        <f t="shared" si="25"/>
        <v>1176000</v>
      </c>
      <c r="F121" s="45">
        <f t="shared" si="25"/>
        <v>1607000</v>
      </c>
      <c r="G121" s="45"/>
      <c r="H121" s="45">
        <f t="shared" si="25"/>
        <v>0</v>
      </c>
      <c r="I121" s="45">
        <f t="shared" si="25"/>
        <v>0</v>
      </c>
      <c r="J121" s="45">
        <f t="shared" si="25"/>
        <v>0</v>
      </c>
      <c r="K121" s="45">
        <f t="shared" si="25"/>
        <v>0</v>
      </c>
      <c r="L121" s="46">
        <f t="shared" si="25"/>
        <v>0</v>
      </c>
      <c r="M121" s="45">
        <f t="shared" si="25"/>
        <v>0</v>
      </c>
      <c r="N121" s="47">
        <f t="shared" si="25"/>
        <v>0</v>
      </c>
      <c r="O121" s="74">
        <f t="shared" si="25"/>
        <v>0</v>
      </c>
      <c r="P121" s="45">
        <f t="shared" si="25"/>
        <v>0</v>
      </c>
      <c r="Q121" s="45">
        <f t="shared" si="25"/>
        <v>0</v>
      </c>
      <c r="R121" s="47">
        <f t="shared" si="25"/>
        <v>0</v>
      </c>
      <c r="S121" s="45">
        <f t="shared" si="25"/>
        <v>0</v>
      </c>
      <c r="T121" s="45">
        <f t="shared" si="25"/>
        <v>0</v>
      </c>
      <c r="U121" s="45">
        <f t="shared" si="25"/>
        <v>0</v>
      </c>
    </row>
    <row r="122" spans="1:21" ht="66" hidden="1">
      <c r="A122" s="48">
        <v>75</v>
      </c>
      <c r="B122" s="48" t="s">
        <v>88</v>
      </c>
      <c r="C122" s="74">
        <f t="shared" si="17"/>
        <v>842200</v>
      </c>
      <c r="D122" s="45">
        <f t="shared" si="18"/>
        <v>842200</v>
      </c>
      <c r="E122" s="45">
        <v>0</v>
      </c>
      <c r="F122" s="45">
        <v>842200</v>
      </c>
      <c r="G122" s="45"/>
      <c r="H122" s="45">
        <v>0</v>
      </c>
      <c r="I122" s="45">
        <v>0</v>
      </c>
      <c r="J122" s="45">
        <v>0</v>
      </c>
      <c r="K122" s="45">
        <v>0</v>
      </c>
      <c r="L122" s="46">
        <v>0</v>
      </c>
      <c r="M122" s="45">
        <v>0</v>
      </c>
      <c r="N122" s="47">
        <v>0</v>
      </c>
      <c r="O122" s="74">
        <v>0</v>
      </c>
      <c r="P122" s="45">
        <v>0</v>
      </c>
      <c r="Q122" s="45">
        <v>0</v>
      </c>
      <c r="R122" s="47">
        <v>0</v>
      </c>
      <c r="S122" s="45">
        <v>0</v>
      </c>
      <c r="T122" s="45">
        <v>0</v>
      </c>
      <c r="U122" s="45">
        <v>0</v>
      </c>
    </row>
    <row r="123" spans="1:21" ht="132" hidden="1">
      <c r="A123" s="48">
        <v>76</v>
      </c>
      <c r="B123" s="48" t="s">
        <v>87</v>
      </c>
      <c r="C123" s="74">
        <f t="shared" si="17"/>
        <v>1176000</v>
      </c>
      <c r="D123" s="45">
        <f t="shared" si="18"/>
        <v>1176000</v>
      </c>
      <c r="E123" s="45">
        <v>1176000</v>
      </c>
      <c r="F123" s="45">
        <v>0</v>
      </c>
      <c r="G123" s="45"/>
      <c r="H123" s="45">
        <v>0</v>
      </c>
      <c r="I123" s="45">
        <v>0</v>
      </c>
      <c r="J123" s="45">
        <v>0</v>
      </c>
      <c r="K123" s="45">
        <v>0</v>
      </c>
      <c r="L123" s="46">
        <v>0</v>
      </c>
      <c r="M123" s="45">
        <v>0</v>
      </c>
      <c r="N123" s="47">
        <v>0</v>
      </c>
      <c r="O123" s="74">
        <v>0</v>
      </c>
      <c r="P123" s="45">
        <v>0</v>
      </c>
      <c r="Q123" s="45">
        <v>0</v>
      </c>
      <c r="R123" s="47">
        <v>0</v>
      </c>
      <c r="S123" s="45">
        <v>0</v>
      </c>
      <c r="T123" s="45">
        <v>0</v>
      </c>
      <c r="U123" s="45">
        <v>0</v>
      </c>
    </row>
    <row r="124" spans="1:21" ht="132" hidden="1">
      <c r="A124" s="48">
        <v>77</v>
      </c>
      <c r="B124" s="48" t="s">
        <v>89</v>
      </c>
      <c r="C124" s="74">
        <f t="shared" si="17"/>
        <v>764800</v>
      </c>
      <c r="D124" s="45">
        <f t="shared" si="18"/>
        <v>764800</v>
      </c>
      <c r="E124" s="45">
        <v>0</v>
      </c>
      <c r="F124" s="45">
        <v>764800</v>
      </c>
      <c r="G124" s="45"/>
      <c r="H124" s="45">
        <v>0</v>
      </c>
      <c r="I124" s="45">
        <v>0</v>
      </c>
      <c r="J124" s="45">
        <v>0</v>
      </c>
      <c r="K124" s="45">
        <v>0</v>
      </c>
      <c r="L124" s="46">
        <v>0</v>
      </c>
      <c r="M124" s="45">
        <v>0</v>
      </c>
      <c r="N124" s="47">
        <v>0</v>
      </c>
      <c r="O124" s="74">
        <v>0</v>
      </c>
      <c r="P124" s="45">
        <v>0</v>
      </c>
      <c r="Q124" s="45">
        <v>0</v>
      </c>
      <c r="R124" s="47">
        <v>0</v>
      </c>
      <c r="S124" s="45">
        <v>0</v>
      </c>
      <c r="T124" s="45">
        <v>0</v>
      </c>
      <c r="U124" s="45">
        <v>0</v>
      </c>
    </row>
    <row r="125" spans="1:21" ht="31.5" hidden="1" customHeight="1">
      <c r="A125" s="207" t="s">
        <v>23</v>
      </c>
      <c r="B125" s="207"/>
      <c r="C125" s="74">
        <f>C126+C127+C128</f>
        <v>269221</v>
      </c>
      <c r="D125" s="45">
        <f t="shared" ref="D125:U125" si="26">D126+D127+D128</f>
        <v>0</v>
      </c>
      <c r="E125" s="45">
        <f t="shared" si="26"/>
        <v>0</v>
      </c>
      <c r="F125" s="45">
        <f t="shared" si="26"/>
        <v>0</v>
      </c>
      <c r="G125" s="45"/>
      <c r="H125" s="45">
        <f t="shared" si="26"/>
        <v>0</v>
      </c>
      <c r="I125" s="45">
        <f t="shared" si="26"/>
        <v>0</v>
      </c>
      <c r="J125" s="45">
        <f t="shared" si="26"/>
        <v>0</v>
      </c>
      <c r="K125" s="45">
        <f t="shared" si="26"/>
        <v>0</v>
      </c>
      <c r="L125" s="46">
        <f t="shared" si="26"/>
        <v>0</v>
      </c>
      <c r="M125" s="45">
        <f t="shared" si="26"/>
        <v>0</v>
      </c>
      <c r="N125" s="47">
        <f t="shared" si="26"/>
        <v>0</v>
      </c>
      <c r="O125" s="74">
        <f t="shared" si="26"/>
        <v>0</v>
      </c>
      <c r="P125" s="45">
        <f t="shared" si="26"/>
        <v>0</v>
      </c>
      <c r="Q125" s="45">
        <f t="shared" si="26"/>
        <v>0</v>
      </c>
      <c r="R125" s="47">
        <f t="shared" si="26"/>
        <v>600</v>
      </c>
      <c r="S125" s="45">
        <f t="shared" si="26"/>
        <v>269221</v>
      </c>
      <c r="T125" s="45">
        <f t="shared" si="26"/>
        <v>0</v>
      </c>
      <c r="U125" s="45">
        <f t="shared" si="26"/>
        <v>0</v>
      </c>
    </row>
    <row r="126" spans="1:21" ht="132" hidden="1">
      <c r="A126" s="48">
        <v>78</v>
      </c>
      <c r="B126" s="48" t="s">
        <v>92</v>
      </c>
      <c r="C126" s="74">
        <f t="shared" si="17"/>
        <v>0</v>
      </c>
      <c r="D126" s="45">
        <f t="shared" si="18"/>
        <v>0</v>
      </c>
      <c r="E126" s="45">
        <v>0</v>
      </c>
      <c r="F126" s="45">
        <v>0</v>
      </c>
      <c r="G126" s="45"/>
      <c r="H126" s="45">
        <v>0</v>
      </c>
      <c r="I126" s="45">
        <v>0</v>
      </c>
      <c r="J126" s="45">
        <v>0</v>
      </c>
      <c r="K126" s="45">
        <v>0</v>
      </c>
      <c r="L126" s="46">
        <v>0</v>
      </c>
      <c r="M126" s="45">
        <v>0</v>
      </c>
      <c r="N126" s="47">
        <v>0</v>
      </c>
      <c r="O126" s="74">
        <v>0</v>
      </c>
      <c r="P126" s="45">
        <v>0</v>
      </c>
      <c r="Q126" s="45">
        <v>0</v>
      </c>
      <c r="R126" s="47">
        <v>0</v>
      </c>
      <c r="S126" s="45">
        <v>0</v>
      </c>
      <c r="T126" s="45">
        <v>0</v>
      </c>
      <c r="U126" s="45">
        <v>0</v>
      </c>
    </row>
    <row r="127" spans="1:21" ht="165" hidden="1">
      <c r="A127" s="48">
        <v>79</v>
      </c>
      <c r="B127" s="48" t="s">
        <v>91</v>
      </c>
      <c r="C127" s="74">
        <f t="shared" si="17"/>
        <v>269221</v>
      </c>
      <c r="D127" s="45">
        <f t="shared" si="18"/>
        <v>0</v>
      </c>
      <c r="E127" s="45">
        <v>0</v>
      </c>
      <c r="F127" s="45">
        <v>0</v>
      </c>
      <c r="G127" s="45"/>
      <c r="H127" s="45">
        <v>0</v>
      </c>
      <c r="I127" s="45">
        <v>0</v>
      </c>
      <c r="J127" s="45">
        <v>0</v>
      </c>
      <c r="K127" s="45">
        <v>0</v>
      </c>
      <c r="L127" s="46">
        <v>0</v>
      </c>
      <c r="M127" s="45">
        <v>0</v>
      </c>
      <c r="N127" s="47">
        <v>0</v>
      </c>
      <c r="O127" s="74">
        <v>0</v>
      </c>
      <c r="P127" s="45">
        <v>0</v>
      </c>
      <c r="Q127" s="45">
        <v>0</v>
      </c>
      <c r="R127" s="47">
        <v>600</v>
      </c>
      <c r="S127" s="45">
        <v>269221</v>
      </c>
      <c r="T127" s="45">
        <v>0</v>
      </c>
      <c r="U127" s="45">
        <v>0</v>
      </c>
    </row>
    <row r="128" spans="1:21" ht="165" hidden="1">
      <c r="A128" s="48">
        <v>80</v>
      </c>
      <c r="B128" s="48" t="s">
        <v>90</v>
      </c>
      <c r="C128" s="74">
        <f t="shared" si="17"/>
        <v>0</v>
      </c>
      <c r="D128" s="45">
        <f t="shared" si="18"/>
        <v>0</v>
      </c>
      <c r="E128" s="45">
        <v>0</v>
      </c>
      <c r="F128" s="45">
        <v>0</v>
      </c>
      <c r="G128" s="45"/>
      <c r="H128" s="45">
        <v>0</v>
      </c>
      <c r="I128" s="45">
        <v>0</v>
      </c>
      <c r="J128" s="45">
        <v>0</v>
      </c>
      <c r="K128" s="45">
        <v>0</v>
      </c>
      <c r="L128" s="46">
        <v>0</v>
      </c>
      <c r="M128" s="45">
        <v>0</v>
      </c>
      <c r="N128" s="47">
        <v>0</v>
      </c>
      <c r="O128" s="74">
        <v>0</v>
      </c>
      <c r="P128" s="45">
        <v>0</v>
      </c>
      <c r="Q128" s="45">
        <v>0</v>
      </c>
      <c r="R128" s="47">
        <v>0</v>
      </c>
      <c r="S128" s="45">
        <v>0</v>
      </c>
      <c r="T128" s="45">
        <v>0</v>
      </c>
      <c r="U128" s="45">
        <v>0</v>
      </c>
    </row>
    <row r="129" spans="1:21" ht="31.5" hidden="1" customHeight="1">
      <c r="A129" s="207" t="s">
        <v>25</v>
      </c>
      <c r="B129" s="207"/>
      <c r="C129" s="74">
        <f>C130+C131</f>
        <v>678000</v>
      </c>
      <c r="D129" s="45">
        <f t="shared" ref="D129:U129" si="27">D130+D131</f>
        <v>678000</v>
      </c>
      <c r="E129" s="45">
        <f t="shared" si="27"/>
        <v>328000</v>
      </c>
      <c r="F129" s="45">
        <f t="shared" si="27"/>
        <v>350000</v>
      </c>
      <c r="G129" s="45"/>
      <c r="H129" s="45">
        <f t="shared" si="27"/>
        <v>0</v>
      </c>
      <c r="I129" s="45">
        <f t="shared" si="27"/>
        <v>0</v>
      </c>
      <c r="J129" s="45">
        <f t="shared" si="27"/>
        <v>0</v>
      </c>
      <c r="K129" s="45">
        <f t="shared" si="27"/>
        <v>0</v>
      </c>
      <c r="L129" s="46">
        <f t="shared" si="27"/>
        <v>0</v>
      </c>
      <c r="M129" s="45">
        <f t="shared" si="27"/>
        <v>0</v>
      </c>
      <c r="N129" s="47">
        <f t="shared" si="27"/>
        <v>0</v>
      </c>
      <c r="O129" s="74">
        <f t="shared" si="27"/>
        <v>0</v>
      </c>
      <c r="P129" s="45">
        <f t="shared" si="27"/>
        <v>0</v>
      </c>
      <c r="Q129" s="45">
        <f t="shared" si="27"/>
        <v>0</v>
      </c>
      <c r="R129" s="47">
        <f t="shared" si="27"/>
        <v>0</v>
      </c>
      <c r="S129" s="45">
        <f t="shared" si="27"/>
        <v>0</v>
      </c>
      <c r="T129" s="45">
        <f t="shared" si="27"/>
        <v>0</v>
      </c>
      <c r="U129" s="45">
        <f t="shared" si="27"/>
        <v>0</v>
      </c>
    </row>
    <row r="130" spans="1:21" ht="99" hidden="1">
      <c r="A130" s="48">
        <v>81</v>
      </c>
      <c r="B130" s="48" t="s">
        <v>94</v>
      </c>
      <c r="C130" s="74">
        <f t="shared" si="17"/>
        <v>328000</v>
      </c>
      <c r="D130" s="45">
        <f t="shared" si="18"/>
        <v>328000</v>
      </c>
      <c r="E130" s="45">
        <v>328000</v>
      </c>
      <c r="F130" s="45">
        <v>0</v>
      </c>
      <c r="G130" s="45"/>
      <c r="H130" s="45">
        <v>0</v>
      </c>
      <c r="I130" s="45">
        <v>0</v>
      </c>
      <c r="J130" s="45">
        <v>0</v>
      </c>
      <c r="K130" s="45">
        <v>0</v>
      </c>
      <c r="L130" s="46">
        <v>0</v>
      </c>
      <c r="M130" s="45">
        <v>0</v>
      </c>
      <c r="N130" s="47">
        <v>0</v>
      </c>
      <c r="O130" s="74">
        <v>0</v>
      </c>
      <c r="P130" s="45">
        <v>0</v>
      </c>
      <c r="Q130" s="45">
        <v>0</v>
      </c>
      <c r="R130" s="47">
        <v>0</v>
      </c>
      <c r="S130" s="45">
        <v>0</v>
      </c>
      <c r="T130" s="45">
        <v>0</v>
      </c>
      <c r="U130" s="45">
        <v>0</v>
      </c>
    </row>
    <row r="131" spans="1:21" ht="99" hidden="1">
      <c r="A131" s="48">
        <v>82</v>
      </c>
      <c r="B131" s="48" t="s">
        <v>93</v>
      </c>
      <c r="C131" s="74">
        <f t="shared" si="17"/>
        <v>350000</v>
      </c>
      <c r="D131" s="45">
        <f t="shared" si="18"/>
        <v>350000</v>
      </c>
      <c r="E131" s="45">
        <v>0</v>
      </c>
      <c r="F131" s="45">
        <v>350000</v>
      </c>
      <c r="G131" s="45"/>
      <c r="H131" s="45">
        <v>0</v>
      </c>
      <c r="I131" s="45">
        <v>0</v>
      </c>
      <c r="J131" s="45">
        <v>0</v>
      </c>
      <c r="K131" s="45">
        <v>0</v>
      </c>
      <c r="L131" s="46">
        <v>0</v>
      </c>
      <c r="M131" s="45">
        <v>0</v>
      </c>
      <c r="N131" s="47">
        <v>0</v>
      </c>
      <c r="O131" s="74">
        <v>0</v>
      </c>
      <c r="P131" s="45">
        <v>0</v>
      </c>
      <c r="Q131" s="45">
        <v>0</v>
      </c>
      <c r="R131" s="47">
        <v>0</v>
      </c>
      <c r="S131" s="45">
        <v>0</v>
      </c>
      <c r="T131" s="45">
        <v>0</v>
      </c>
      <c r="U131" s="45">
        <v>0</v>
      </c>
    </row>
    <row r="132" spans="1:21" ht="31.5" hidden="1" customHeight="1">
      <c r="A132" s="207" t="s">
        <v>26</v>
      </c>
      <c r="B132" s="207"/>
      <c r="C132" s="74">
        <f>C133</f>
        <v>793926</v>
      </c>
      <c r="D132" s="45">
        <f t="shared" ref="D132:U132" si="28">D133</f>
        <v>793926</v>
      </c>
      <c r="E132" s="45">
        <f t="shared" si="28"/>
        <v>0</v>
      </c>
      <c r="F132" s="45">
        <f t="shared" si="28"/>
        <v>793926</v>
      </c>
      <c r="G132" s="45"/>
      <c r="H132" s="45">
        <f t="shared" si="28"/>
        <v>0</v>
      </c>
      <c r="I132" s="45">
        <f t="shared" si="28"/>
        <v>0</v>
      </c>
      <c r="J132" s="45">
        <f t="shared" si="28"/>
        <v>0</v>
      </c>
      <c r="K132" s="45">
        <f t="shared" si="28"/>
        <v>0</v>
      </c>
      <c r="L132" s="46">
        <f t="shared" si="28"/>
        <v>0</v>
      </c>
      <c r="M132" s="45">
        <f t="shared" si="28"/>
        <v>0</v>
      </c>
      <c r="N132" s="47">
        <f t="shared" si="28"/>
        <v>0</v>
      </c>
      <c r="O132" s="74">
        <f t="shared" si="28"/>
        <v>0</v>
      </c>
      <c r="P132" s="45">
        <f t="shared" si="28"/>
        <v>0</v>
      </c>
      <c r="Q132" s="45">
        <f t="shared" si="28"/>
        <v>0</v>
      </c>
      <c r="R132" s="47">
        <f t="shared" si="28"/>
        <v>0</v>
      </c>
      <c r="S132" s="45">
        <f t="shared" si="28"/>
        <v>0</v>
      </c>
      <c r="T132" s="45">
        <f t="shared" si="28"/>
        <v>0</v>
      </c>
      <c r="U132" s="45">
        <f t="shared" si="28"/>
        <v>0</v>
      </c>
    </row>
    <row r="133" spans="1:21" ht="99" hidden="1">
      <c r="A133" s="48">
        <v>83</v>
      </c>
      <c r="B133" s="48" t="s">
        <v>95</v>
      </c>
      <c r="C133" s="74">
        <f t="shared" si="17"/>
        <v>793926</v>
      </c>
      <c r="D133" s="45">
        <f t="shared" si="18"/>
        <v>793926</v>
      </c>
      <c r="E133" s="45">
        <v>0</v>
      </c>
      <c r="F133" s="45">
        <v>793926</v>
      </c>
      <c r="G133" s="45"/>
      <c r="H133" s="45">
        <v>0</v>
      </c>
      <c r="I133" s="45">
        <v>0</v>
      </c>
      <c r="J133" s="45">
        <v>0</v>
      </c>
      <c r="K133" s="45">
        <v>0</v>
      </c>
      <c r="L133" s="46">
        <v>0</v>
      </c>
      <c r="M133" s="45">
        <v>0</v>
      </c>
      <c r="N133" s="47">
        <v>0</v>
      </c>
      <c r="O133" s="74">
        <v>0</v>
      </c>
      <c r="P133" s="45">
        <v>0</v>
      </c>
      <c r="Q133" s="45">
        <v>0</v>
      </c>
      <c r="R133" s="47">
        <v>0</v>
      </c>
      <c r="S133" s="45">
        <v>0</v>
      </c>
      <c r="T133" s="45">
        <v>0</v>
      </c>
      <c r="U133" s="45">
        <v>0</v>
      </c>
    </row>
    <row r="134" spans="1:21" ht="33.75" hidden="1" customHeight="1">
      <c r="A134" s="207" t="s">
        <v>27</v>
      </c>
      <c r="B134" s="207"/>
      <c r="C134" s="74">
        <f>C135+C136</f>
        <v>3615385</v>
      </c>
      <c r="D134" s="45">
        <f t="shared" ref="D134:U134" si="29">D135+D136</f>
        <v>0</v>
      </c>
      <c r="E134" s="45">
        <f t="shared" si="29"/>
        <v>0</v>
      </c>
      <c r="F134" s="45">
        <f t="shared" si="29"/>
        <v>0</v>
      </c>
      <c r="G134" s="45"/>
      <c r="H134" s="45">
        <f t="shared" si="29"/>
        <v>0</v>
      </c>
      <c r="I134" s="45">
        <f t="shared" si="29"/>
        <v>0</v>
      </c>
      <c r="J134" s="45">
        <f t="shared" si="29"/>
        <v>0</v>
      </c>
      <c r="K134" s="45">
        <f t="shared" si="29"/>
        <v>0</v>
      </c>
      <c r="L134" s="46">
        <f t="shared" si="29"/>
        <v>0</v>
      </c>
      <c r="M134" s="45">
        <f t="shared" si="29"/>
        <v>0</v>
      </c>
      <c r="N134" s="47">
        <f t="shared" si="29"/>
        <v>0</v>
      </c>
      <c r="O134" s="74">
        <f t="shared" si="29"/>
        <v>0</v>
      </c>
      <c r="P134" s="45">
        <f t="shared" si="29"/>
        <v>0</v>
      </c>
      <c r="Q134" s="45">
        <f t="shared" si="29"/>
        <v>0</v>
      </c>
      <c r="R134" s="47">
        <f t="shared" si="29"/>
        <v>812</v>
      </c>
      <c r="S134" s="45">
        <f t="shared" si="29"/>
        <v>3615385</v>
      </c>
      <c r="T134" s="45">
        <f t="shared" si="29"/>
        <v>0</v>
      </c>
      <c r="U134" s="45">
        <f t="shared" si="29"/>
        <v>0</v>
      </c>
    </row>
    <row r="135" spans="1:21" ht="66" hidden="1">
      <c r="A135" s="48">
        <v>84</v>
      </c>
      <c r="B135" s="48" t="s">
        <v>136</v>
      </c>
      <c r="C135" s="74">
        <f t="shared" si="17"/>
        <v>1208563</v>
      </c>
      <c r="D135" s="45">
        <f t="shared" si="18"/>
        <v>0</v>
      </c>
      <c r="E135" s="45">
        <v>0</v>
      </c>
      <c r="F135" s="45">
        <v>0</v>
      </c>
      <c r="G135" s="45"/>
      <c r="H135" s="45">
        <v>0</v>
      </c>
      <c r="I135" s="45">
        <v>0</v>
      </c>
      <c r="J135" s="45">
        <v>0</v>
      </c>
      <c r="K135" s="45">
        <v>0</v>
      </c>
      <c r="L135" s="46">
        <v>0</v>
      </c>
      <c r="M135" s="45">
        <v>0</v>
      </c>
      <c r="N135" s="47">
        <v>0</v>
      </c>
      <c r="O135" s="74">
        <v>0</v>
      </c>
      <c r="P135" s="45">
        <v>0</v>
      </c>
      <c r="Q135" s="45">
        <v>0</v>
      </c>
      <c r="R135" s="47">
        <v>286</v>
      </c>
      <c r="S135" s="45">
        <v>1208563</v>
      </c>
      <c r="T135" s="45">
        <v>0</v>
      </c>
      <c r="U135" s="45">
        <v>0</v>
      </c>
    </row>
    <row r="136" spans="1:21" ht="99" hidden="1">
      <c r="A136" s="48">
        <v>85</v>
      </c>
      <c r="B136" s="48" t="s">
        <v>96</v>
      </c>
      <c r="C136" s="74">
        <f t="shared" si="17"/>
        <v>2406822</v>
      </c>
      <c r="D136" s="45">
        <f t="shared" si="18"/>
        <v>0</v>
      </c>
      <c r="E136" s="45">
        <v>0</v>
      </c>
      <c r="F136" s="45">
        <v>0</v>
      </c>
      <c r="G136" s="45"/>
      <c r="H136" s="45">
        <v>0</v>
      </c>
      <c r="I136" s="45">
        <v>0</v>
      </c>
      <c r="J136" s="45">
        <v>0</v>
      </c>
      <c r="K136" s="45">
        <v>0</v>
      </c>
      <c r="L136" s="46">
        <v>0</v>
      </c>
      <c r="M136" s="45">
        <v>0</v>
      </c>
      <c r="N136" s="47">
        <v>0</v>
      </c>
      <c r="O136" s="74">
        <v>0</v>
      </c>
      <c r="P136" s="45">
        <v>0</v>
      </c>
      <c r="Q136" s="45">
        <v>0</v>
      </c>
      <c r="R136" s="47">
        <v>526</v>
      </c>
      <c r="S136" s="45">
        <v>2406822</v>
      </c>
      <c r="T136" s="45">
        <v>0</v>
      </c>
      <c r="U136" s="45">
        <v>0</v>
      </c>
    </row>
    <row r="137" spans="1:21" ht="34.5" hidden="1" customHeight="1">
      <c r="A137" s="207" t="s">
        <v>28</v>
      </c>
      <c r="B137" s="207"/>
      <c r="C137" s="74">
        <f>C138+C139+C140</f>
        <v>2721961</v>
      </c>
      <c r="D137" s="45">
        <f t="shared" ref="D137:U137" si="30">D138+D139+D140</f>
        <v>1714728</v>
      </c>
      <c r="E137" s="45">
        <f t="shared" si="30"/>
        <v>1714728</v>
      </c>
      <c r="F137" s="45">
        <f t="shared" si="30"/>
        <v>0</v>
      </c>
      <c r="G137" s="45"/>
      <c r="H137" s="45">
        <f t="shared" si="30"/>
        <v>0</v>
      </c>
      <c r="I137" s="45">
        <f t="shared" si="30"/>
        <v>0</v>
      </c>
      <c r="J137" s="45">
        <f t="shared" si="30"/>
        <v>0</v>
      </c>
      <c r="K137" s="45">
        <f t="shared" si="30"/>
        <v>0</v>
      </c>
      <c r="L137" s="46">
        <f t="shared" si="30"/>
        <v>0</v>
      </c>
      <c r="M137" s="45">
        <f t="shared" si="30"/>
        <v>0</v>
      </c>
      <c r="N137" s="47">
        <f t="shared" si="30"/>
        <v>0</v>
      </c>
      <c r="O137" s="74">
        <f t="shared" si="30"/>
        <v>0</v>
      </c>
      <c r="P137" s="45">
        <f t="shared" si="30"/>
        <v>0</v>
      </c>
      <c r="Q137" s="45">
        <f t="shared" si="30"/>
        <v>0</v>
      </c>
      <c r="R137" s="47">
        <f t="shared" si="30"/>
        <v>3420.9</v>
      </c>
      <c r="S137" s="45">
        <f t="shared" si="30"/>
        <v>1007233</v>
      </c>
      <c r="T137" s="45">
        <f t="shared" si="30"/>
        <v>0</v>
      </c>
      <c r="U137" s="45">
        <f t="shared" si="30"/>
        <v>0</v>
      </c>
    </row>
    <row r="138" spans="1:21" ht="132" hidden="1">
      <c r="A138" s="48">
        <v>86</v>
      </c>
      <c r="B138" s="48" t="s">
        <v>97</v>
      </c>
      <c r="C138" s="74">
        <f t="shared" si="17"/>
        <v>1007233</v>
      </c>
      <c r="D138" s="45">
        <f t="shared" si="18"/>
        <v>0</v>
      </c>
      <c r="E138" s="45">
        <v>0</v>
      </c>
      <c r="F138" s="45">
        <v>0</v>
      </c>
      <c r="G138" s="45"/>
      <c r="H138" s="45">
        <v>0</v>
      </c>
      <c r="I138" s="45">
        <v>0</v>
      </c>
      <c r="J138" s="45">
        <v>0</v>
      </c>
      <c r="K138" s="45">
        <v>0</v>
      </c>
      <c r="L138" s="46">
        <v>0</v>
      </c>
      <c r="M138" s="45">
        <v>0</v>
      </c>
      <c r="N138" s="47">
        <v>0</v>
      </c>
      <c r="O138" s="74">
        <v>0</v>
      </c>
      <c r="P138" s="45">
        <v>0</v>
      </c>
      <c r="Q138" s="45">
        <v>0</v>
      </c>
      <c r="R138" s="47">
        <v>3420.9</v>
      </c>
      <c r="S138" s="45">
        <v>1007233</v>
      </c>
      <c r="T138" s="45">
        <v>0</v>
      </c>
      <c r="U138" s="45">
        <v>0</v>
      </c>
    </row>
    <row r="139" spans="1:21" ht="132" hidden="1">
      <c r="A139" s="48">
        <v>87</v>
      </c>
      <c r="B139" s="48" t="s">
        <v>98</v>
      </c>
      <c r="C139" s="74">
        <f t="shared" si="17"/>
        <v>881623</v>
      </c>
      <c r="D139" s="45">
        <f t="shared" si="18"/>
        <v>881623</v>
      </c>
      <c r="E139" s="45">
        <v>881623</v>
      </c>
      <c r="F139" s="45">
        <v>0</v>
      </c>
      <c r="G139" s="45"/>
      <c r="H139" s="45">
        <v>0</v>
      </c>
      <c r="I139" s="45">
        <v>0</v>
      </c>
      <c r="J139" s="45">
        <v>0</v>
      </c>
      <c r="K139" s="45">
        <v>0</v>
      </c>
      <c r="L139" s="46">
        <v>0</v>
      </c>
      <c r="M139" s="45">
        <v>0</v>
      </c>
      <c r="N139" s="47">
        <v>0</v>
      </c>
      <c r="O139" s="74">
        <v>0</v>
      </c>
      <c r="P139" s="45">
        <v>0</v>
      </c>
      <c r="Q139" s="45">
        <v>0</v>
      </c>
      <c r="R139" s="47">
        <v>0</v>
      </c>
      <c r="S139" s="45">
        <v>0</v>
      </c>
      <c r="T139" s="45">
        <v>0</v>
      </c>
      <c r="U139" s="45">
        <v>0</v>
      </c>
    </row>
    <row r="140" spans="1:21" ht="132" hidden="1">
      <c r="A140" s="48">
        <v>88</v>
      </c>
      <c r="B140" s="48" t="s">
        <v>99</v>
      </c>
      <c r="C140" s="74">
        <f t="shared" si="17"/>
        <v>833105</v>
      </c>
      <c r="D140" s="45">
        <f t="shared" si="18"/>
        <v>833105</v>
      </c>
      <c r="E140" s="45">
        <v>833105</v>
      </c>
      <c r="F140" s="45">
        <v>0</v>
      </c>
      <c r="G140" s="45"/>
      <c r="H140" s="45">
        <v>0</v>
      </c>
      <c r="I140" s="45">
        <v>0</v>
      </c>
      <c r="J140" s="45">
        <v>0</v>
      </c>
      <c r="K140" s="45">
        <v>0</v>
      </c>
      <c r="L140" s="46">
        <v>0</v>
      </c>
      <c r="M140" s="45">
        <v>0</v>
      </c>
      <c r="N140" s="47">
        <v>0</v>
      </c>
      <c r="O140" s="74">
        <v>0</v>
      </c>
      <c r="P140" s="45">
        <v>0</v>
      </c>
      <c r="Q140" s="45">
        <v>0</v>
      </c>
      <c r="R140" s="47">
        <v>0</v>
      </c>
      <c r="S140" s="45">
        <v>0</v>
      </c>
      <c r="T140" s="45">
        <v>0</v>
      </c>
      <c r="U140" s="45">
        <v>0</v>
      </c>
    </row>
    <row r="141" spans="1:21" ht="36" hidden="1" customHeight="1">
      <c r="A141" s="228" t="s">
        <v>30</v>
      </c>
      <c r="B141" s="228"/>
      <c r="C141" s="74">
        <f>C142+C143+C144</f>
        <v>1129500</v>
      </c>
      <c r="D141" s="45">
        <f t="shared" ref="D141:U141" si="31">D142+D143+D144</f>
        <v>1129500</v>
      </c>
      <c r="E141" s="45">
        <f t="shared" si="31"/>
        <v>0</v>
      </c>
      <c r="F141" s="45">
        <f t="shared" si="31"/>
        <v>732500</v>
      </c>
      <c r="G141" s="45"/>
      <c r="H141" s="45">
        <f t="shared" si="31"/>
        <v>397000</v>
      </c>
      <c r="I141" s="45">
        <f t="shared" si="31"/>
        <v>0</v>
      </c>
      <c r="J141" s="45">
        <f t="shared" si="31"/>
        <v>0</v>
      </c>
      <c r="K141" s="45">
        <f t="shared" si="31"/>
        <v>0</v>
      </c>
      <c r="L141" s="46">
        <f t="shared" si="31"/>
        <v>0</v>
      </c>
      <c r="M141" s="45">
        <f t="shared" si="31"/>
        <v>0</v>
      </c>
      <c r="N141" s="47">
        <f t="shared" si="31"/>
        <v>0</v>
      </c>
      <c r="O141" s="74">
        <f t="shared" si="31"/>
        <v>0</v>
      </c>
      <c r="P141" s="45">
        <f t="shared" si="31"/>
        <v>0</v>
      </c>
      <c r="Q141" s="45">
        <f t="shared" si="31"/>
        <v>0</v>
      </c>
      <c r="R141" s="47">
        <f t="shared" si="31"/>
        <v>0</v>
      </c>
      <c r="S141" s="45">
        <f t="shared" si="31"/>
        <v>0</v>
      </c>
      <c r="T141" s="45">
        <f t="shared" si="31"/>
        <v>0</v>
      </c>
      <c r="U141" s="45">
        <f t="shared" si="31"/>
        <v>0</v>
      </c>
    </row>
    <row r="142" spans="1:21" ht="132" hidden="1">
      <c r="A142" s="48">
        <v>89</v>
      </c>
      <c r="B142" s="48" t="s">
        <v>100</v>
      </c>
      <c r="C142" s="74">
        <f t="shared" si="17"/>
        <v>409500</v>
      </c>
      <c r="D142" s="45">
        <f t="shared" si="18"/>
        <v>409500</v>
      </c>
      <c r="E142" s="45">
        <v>0</v>
      </c>
      <c r="F142" s="45">
        <v>409500</v>
      </c>
      <c r="G142" s="45"/>
      <c r="H142" s="45">
        <v>0</v>
      </c>
      <c r="I142" s="45">
        <v>0</v>
      </c>
      <c r="J142" s="45">
        <v>0</v>
      </c>
      <c r="K142" s="45">
        <v>0</v>
      </c>
      <c r="L142" s="46">
        <v>0</v>
      </c>
      <c r="M142" s="45">
        <v>0</v>
      </c>
      <c r="N142" s="47">
        <v>0</v>
      </c>
      <c r="O142" s="74">
        <v>0</v>
      </c>
      <c r="P142" s="45">
        <v>0</v>
      </c>
      <c r="Q142" s="45">
        <v>0</v>
      </c>
      <c r="R142" s="47">
        <v>0</v>
      </c>
      <c r="S142" s="45">
        <v>0</v>
      </c>
      <c r="T142" s="45">
        <v>0</v>
      </c>
      <c r="U142" s="45">
        <v>0</v>
      </c>
    </row>
    <row r="143" spans="1:21" ht="99" hidden="1">
      <c r="A143" s="48">
        <v>90</v>
      </c>
      <c r="B143" s="48" t="s">
        <v>101</v>
      </c>
      <c r="C143" s="74">
        <f t="shared" si="17"/>
        <v>397000</v>
      </c>
      <c r="D143" s="45">
        <f t="shared" si="18"/>
        <v>397000</v>
      </c>
      <c r="E143" s="45">
        <v>0</v>
      </c>
      <c r="F143" s="45">
        <v>0</v>
      </c>
      <c r="G143" s="45"/>
      <c r="H143" s="45">
        <v>397000</v>
      </c>
      <c r="I143" s="45">
        <v>0</v>
      </c>
      <c r="J143" s="45">
        <v>0</v>
      </c>
      <c r="K143" s="45">
        <v>0</v>
      </c>
      <c r="L143" s="46">
        <v>0</v>
      </c>
      <c r="M143" s="45">
        <v>0</v>
      </c>
      <c r="N143" s="47">
        <v>0</v>
      </c>
      <c r="O143" s="74">
        <v>0</v>
      </c>
      <c r="P143" s="45">
        <v>0</v>
      </c>
      <c r="Q143" s="45">
        <v>0</v>
      </c>
      <c r="R143" s="47">
        <v>0</v>
      </c>
      <c r="S143" s="45">
        <v>0</v>
      </c>
      <c r="T143" s="45">
        <v>0</v>
      </c>
      <c r="U143" s="45">
        <v>0</v>
      </c>
    </row>
    <row r="144" spans="1:21" ht="99" hidden="1">
      <c r="A144" s="48">
        <v>91</v>
      </c>
      <c r="B144" s="48" t="s">
        <v>102</v>
      </c>
      <c r="C144" s="74">
        <f t="shared" si="17"/>
        <v>323000</v>
      </c>
      <c r="D144" s="45">
        <f t="shared" si="18"/>
        <v>323000</v>
      </c>
      <c r="E144" s="45">
        <v>0</v>
      </c>
      <c r="F144" s="45">
        <v>323000</v>
      </c>
      <c r="G144" s="45"/>
      <c r="H144" s="45">
        <v>0</v>
      </c>
      <c r="I144" s="45">
        <v>0</v>
      </c>
      <c r="J144" s="45">
        <v>0</v>
      </c>
      <c r="K144" s="45">
        <v>0</v>
      </c>
      <c r="L144" s="46">
        <v>0</v>
      </c>
      <c r="M144" s="45">
        <v>0</v>
      </c>
      <c r="N144" s="47">
        <v>0</v>
      </c>
      <c r="O144" s="74">
        <v>0</v>
      </c>
      <c r="P144" s="45">
        <v>0</v>
      </c>
      <c r="Q144" s="45">
        <v>0</v>
      </c>
      <c r="R144" s="47">
        <v>0</v>
      </c>
      <c r="S144" s="45">
        <v>0</v>
      </c>
      <c r="T144" s="45">
        <v>0</v>
      </c>
      <c r="U144" s="45">
        <v>0</v>
      </c>
    </row>
    <row r="145" spans="1:21" ht="33" hidden="1" customHeight="1">
      <c r="A145" s="207" t="s">
        <v>31</v>
      </c>
      <c r="B145" s="207"/>
      <c r="C145" s="74">
        <f>C146</f>
        <v>1394500</v>
      </c>
      <c r="D145" s="45">
        <f t="shared" ref="D145:U145" si="32">D146</f>
        <v>1394500</v>
      </c>
      <c r="E145" s="45">
        <f t="shared" si="32"/>
        <v>0</v>
      </c>
      <c r="F145" s="45">
        <f t="shared" si="32"/>
        <v>1394500</v>
      </c>
      <c r="G145" s="45"/>
      <c r="H145" s="45">
        <f t="shared" si="32"/>
        <v>0</v>
      </c>
      <c r="I145" s="45">
        <f t="shared" si="32"/>
        <v>0</v>
      </c>
      <c r="J145" s="45">
        <f t="shared" si="32"/>
        <v>0</v>
      </c>
      <c r="K145" s="45">
        <f t="shared" si="32"/>
        <v>0</v>
      </c>
      <c r="L145" s="46">
        <f t="shared" si="32"/>
        <v>0</v>
      </c>
      <c r="M145" s="45">
        <f t="shared" si="32"/>
        <v>0</v>
      </c>
      <c r="N145" s="47">
        <f t="shared" si="32"/>
        <v>0</v>
      </c>
      <c r="O145" s="74">
        <f t="shared" si="32"/>
        <v>0</v>
      </c>
      <c r="P145" s="45">
        <f t="shared" si="32"/>
        <v>0</v>
      </c>
      <c r="Q145" s="45">
        <f t="shared" si="32"/>
        <v>0</v>
      </c>
      <c r="R145" s="47">
        <f t="shared" si="32"/>
        <v>0</v>
      </c>
      <c r="S145" s="45">
        <f t="shared" si="32"/>
        <v>0</v>
      </c>
      <c r="T145" s="45">
        <f t="shared" si="32"/>
        <v>0</v>
      </c>
      <c r="U145" s="45">
        <f t="shared" si="32"/>
        <v>0</v>
      </c>
    </row>
    <row r="146" spans="1:21" ht="99" hidden="1">
      <c r="A146" s="48">
        <v>92</v>
      </c>
      <c r="B146" s="48" t="s">
        <v>103</v>
      </c>
      <c r="C146" s="74">
        <f t="shared" si="17"/>
        <v>1394500</v>
      </c>
      <c r="D146" s="45">
        <f t="shared" si="18"/>
        <v>1394500</v>
      </c>
      <c r="E146" s="45">
        <v>0</v>
      </c>
      <c r="F146" s="45">
        <v>1394500</v>
      </c>
      <c r="G146" s="45"/>
      <c r="H146" s="45">
        <v>0</v>
      </c>
      <c r="I146" s="45">
        <v>0</v>
      </c>
      <c r="J146" s="45">
        <v>0</v>
      </c>
      <c r="K146" s="45">
        <v>0</v>
      </c>
      <c r="L146" s="46">
        <v>0</v>
      </c>
      <c r="M146" s="45">
        <v>0</v>
      </c>
      <c r="N146" s="47">
        <v>0</v>
      </c>
      <c r="O146" s="74">
        <v>0</v>
      </c>
      <c r="P146" s="45">
        <v>0</v>
      </c>
      <c r="Q146" s="45">
        <v>0</v>
      </c>
      <c r="R146" s="47">
        <v>0</v>
      </c>
      <c r="S146" s="45">
        <v>0</v>
      </c>
      <c r="T146" s="45">
        <v>0</v>
      </c>
      <c r="U146" s="45">
        <v>0</v>
      </c>
    </row>
    <row r="147" spans="1:21" ht="31.5" hidden="1" customHeight="1">
      <c r="A147" s="207" t="s">
        <v>32</v>
      </c>
      <c r="B147" s="207"/>
      <c r="C147" s="74">
        <f>C148+C149+C150+C151</f>
        <v>3285273</v>
      </c>
      <c r="D147" s="45">
        <f t="shared" ref="D147:U147" si="33">D148+D149+D150+D151</f>
        <v>1113937</v>
      </c>
      <c r="E147" s="45">
        <f t="shared" si="33"/>
        <v>0</v>
      </c>
      <c r="F147" s="45">
        <f t="shared" si="33"/>
        <v>1113937</v>
      </c>
      <c r="G147" s="45"/>
      <c r="H147" s="45">
        <f t="shared" si="33"/>
        <v>0</v>
      </c>
      <c r="I147" s="45">
        <f t="shared" si="33"/>
        <v>0</v>
      </c>
      <c r="J147" s="45">
        <f t="shared" si="33"/>
        <v>0</v>
      </c>
      <c r="K147" s="45">
        <f t="shared" si="33"/>
        <v>0</v>
      </c>
      <c r="L147" s="46">
        <f t="shared" si="33"/>
        <v>0</v>
      </c>
      <c r="M147" s="45">
        <f t="shared" si="33"/>
        <v>0</v>
      </c>
      <c r="N147" s="47">
        <f t="shared" si="33"/>
        <v>0</v>
      </c>
      <c r="O147" s="74">
        <f t="shared" si="33"/>
        <v>0</v>
      </c>
      <c r="P147" s="45">
        <f t="shared" si="33"/>
        <v>0</v>
      </c>
      <c r="Q147" s="45">
        <f t="shared" si="33"/>
        <v>0</v>
      </c>
      <c r="R147" s="47">
        <f t="shared" si="33"/>
        <v>9283.2000000000007</v>
      </c>
      <c r="S147" s="45">
        <f t="shared" si="33"/>
        <v>2171336</v>
      </c>
      <c r="T147" s="45">
        <f t="shared" si="33"/>
        <v>0</v>
      </c>
      <c r="U147" s="45">
        <f t="shared" si="33"/>
        <v>0</v>
      </c>
    </row>
    <row r="148" spans="1:21" ht="99" hidden="1">
      <c r="A148" s="48">
        <v>93</v>
      </c>
      <c r="B148" s="48" t="s">
        <v>104</v>
      </c>
      <c r="C148" s="74">
        <f t="shared" si="17"/>
        <v>1096000</v>
      </c>
      <c r="D148" s="45">
        <f t="shared" si="18"/>
        <v>0</v>
      </c>
      <c r="E148" s="45">
        <v>0</v>
      </c>
      <c r="F148" s="45">
        <v>0</v>
      </c>
      <c r="G148" s="45"/>
      <c r="H148" s="45">
        <v>0</v>
      </c>
      <c r="I148" s="45">
        <v>0</v>
      </c>
      <c r="J148" s="45">
        <v>0</v>
      </c>
      <c r="K148" s="45">
        <v>0</v>
      </c>
      <c r="L148" s="46">
        <v>0</v>
      </c>
      <c r="M148" s="45">
        <v>0</v>
      </c>
      <c r="N148" s="47">
        <v>0</v>
      </c>
      <c r="O148" s="74">
        <v>0</v>
      </c>
      <c r="P148" s="45">
        <v>0</v>
      </c>
      <c r="Q148" s="45">
        <v>0</v>
      </c>
      <c r="R148" s="47">
        <v>5571.3</v>
      </c>
      <c r="S148" s="45">
        <v>1096000</v>
      </c>
      <c r="T148" s="45">
        <v>0</v>
      </c>
      <c r="U148" s="45">
        <v>0</v>
      </c>
    </row>
    <row r="149" spans="1:21" ht="99" hidden="1">
      <c r="A149" s="48">
        <v>94</v>
      </c>
      <c r="B149" s="48" t="s">
        <v>107</v>
      </c>
      <c r="C149" s="74">
        <f t="shared" si="17"/>
        <v>1075336</v>
      </c>
      <c r="D149" s="45">
        <f t="shared" si="18"/>
        <v>0</v>
      </c>
      <c r="E149" s="45">
        <v>0</v>
      </c>
      <c r="F149" s="45">
        <v>0</v>
      </c>
      <c r="G149" s="45"/>
      <c r="H149" s="45">
        <v>0</v>
      </c>
      <c r="I149" s="45">
        <v>0</v>
      </c>
      <c r="J149" s="45">
        <v>0</v>
      </c>
      <c r="K149" s="45">
        <v>0</v>
      </c>
      <c r="L149" s="46">
        <v>0</v>
      </c>
      <c r="M149" s="45">
        <v>0</v>
      </c>
      <c r="N149" s="47">
        <v>0</v>
      </c>
      <c r="O149" s="74">
        <v>0</v>
      </c>
      <c r="P149" s="45">
        <v>0</v>
      </c>
      <c r="Q149" s="45">
        <v>0</v>
      </c>
      <c r="R149" s="47">
        <v>3711.9</v>
      </c>
      <c r="S149" s="45">
        <v>1075336</v>
      </c>
      <c r="T149" s="45">
        <v>0</v>
      </c>
      <c r="U149" s="45">
        <v>0</v>
      </c>
    </row>
    <row r="150" spans="1:21" ht="99" hidden="1">
      <c r="A150" s="48">
        <v>95</v>
      </c>
      <c r="B150" s="48" t="s">
        <v>105</v>
      </c>
      <c r="C150" s="74">
        <f t="shared" si="17"/>
        <v>0</v>
      </c>
      <c r="D150" s="45">
        <f t="shared" si="18"/>
        <v>0</v>
      </c>
      <c r="E150" s="45">
        <v>0</v>
      </c>
      <c r="F150" s="45">
        <v>0</v>
      </c>
      <c r="G150" s="45"/>
      <c r="H150" s="45">
        <v>0</v>
      </c>
      <c r="I150" s="45">
        <v>0</v>
      </c>
      <c r="J150" s="45">
        <v>0</v>
      </c>
      <c r="K150" s="45">
        <v>0</v>
      </c>
      <c r="L150" s="46">
        <v>0</v>
      </c>
      <c r="M150" s="45">
        <v>0</v>
      </c>
      <c r="N150" s="47">
        <v>0</v>
      </c>
      <c r="O150" s="74">
        <v>0</v>
      </c>
      <c r="P150" s="45">
        <v>0</v>
      </c>
      <c r="Q150" s="45">
        <v>0</v>
      </c>
      <c r="R150" s="47">
        <v>0</v>
      </c>
      <c r="S150" s="45">
        <v>0</v>
      </c>
      <c r="T150" s="45">
        <v>0</v>
      </c>
      <c r="U150" s="45">
        <v>0</v>
      </c>
    </row>
    <row r="151" spans="1:21" ht="99" hidden="1">
      <c r="A151" s="48">
        <v>96</v>
      </c>
      <c r="B151" s="48" t="s">
        <v>106</v>
      </c>
      <c r="C151" s="74">
        <f t="shared" si="17"/>
        <v>1113937</v>
      </c>
      <c r="D151" s="45">
        <f t="shared" si="18"/>
        <v>1113937</v>
      </c>
      <c r="E151" s="45">
        <v>0</v>
      </c>
      <c r="F151" s="45">
        <v>1113937</v>
      </c>
      <c r="G151" s="45"/>
      <c r="H151" s="45">
        <v>0</v>
      </c>
      <c r="I151" s="45">
        <v>0</v>
      </c>
      <c r="J151" s="45">
        <v>0</v>
      </c>
      <c r="K151" s="45">
        <v>0</v>
      </c>
      <c r="L151" s="46">
        <v>0</v>
      </c>
      <c r="M151" s="45">
        <v>0</v>
      </c>
      <c r="N151" s="47">
        <v>0</v>
      </c>
      <c r="O151" s="74">
        <v>0</v>
      </c>
      <c r="P151" s="45">
        <v>0</v>
      </c>
      <c r="Q151" s="45">
        <v>0</v>
      </c>
      <c r="R151" s="47">
        <v>0</v>
      </c>
      <c r="S151" s="45">
        <v>0</v>
      </c>
      <c r="T151" s="45">
        <v>0</v>
      </c>
      <c r="U151" s="45">
        <v>0</v>
      </c>
    </row>
    <row r="152" spans="1:21" ht="31.5" hidden="1" customHeight="1">
      <c r="A152" s="207" t="s">
        <v>33</v>
      </c>
      <c r="B152" s="207"/>
      <c r="C152" s="74">
        <f>C153</f>
        <v>527769</v>
      </c>
      <c r="D152" s="45">
        <f t="shared" ref="D152:U152" si="34">D153</f>
        <v>527769</v>
      </c>
      <c r="E152" s="45">
        <f t="shared" si="34"/>
        <v>0</v>
      </c>
      <c r="F152" s="45">
        <f t="shared" si="34"/>
        <v>527769</v>
      </c>
      <c r="G152" s="45"/>
      <c r="H152" s="45">
        <f t="shared" si="34"/>
        <v>0</v>
      </c>
      <c r="I152" s="45">
        <f t="shared" si="34"/>
        <v>0</v>
      </c>
      <c r="J152" s="45">
        <f t="shared" si="34"/>
        <v>0</v>
      </c>
      <c r="K152" s="45">
        <f t="shared" si="34"/>
        <v>0</v>
      </c>
      <c r="L152" s="46">
        <f t="shared" si="34"/>
        <v>0</v>
      </c>
      <c r="M152" s="45">
        <f t="shared" si="34"/>
        <v>0</v>
      </c>
      <c r="N152" s="47">
        <f t="shared" si="34"/>
        <v>0</v>
      </c>
      <c r="O152" s="74">
        <f t="shared" si="34"/>
        <v>0</v>
      </c>
      <c r="P152" s="45">
        <f t="shared" si="34"/>
        <v>0</v>
      </c>
      <c r="Q152" s="45">
        <f t="shared" si="34"/>
        <v>0</v>
      </c>
      <c r="R152" s="47">
        <f t="shared" si="34"/>
        <v>0</v>
      </c>
      <c r="S152" s="45">
        <f t="shared" si="34"/>
        <v>0</v>
      </c>
      <c r="T152" s="45">
        <f t="shared" si="34"/>
        <v>0</v>
      </c>
      <c r="U152" s="45">
        <f t="shared" si="34"/>
        <v>0</v>
      </c>
    </row>
    <row r="153" spans="1:21" ht="99" hidden="1">
      <c r="A153" s="48">
        <v>97</v>
      </c>
      <c r="B153" s="48" t="s">
        <v>108</v>
      </c>
      <c r="C153" s="74">
        <f t="shared" si="17"/>
        <v>527769</v>
      </c>
      <c r="D153" s="45">
        <f t="shared" si="18"/>
        <v>527769</v>
      </c>
      <c r="E153" s="45">
        <v>0</v>
      </c>
      <c r="F153" s="45">
        <v>527769</v>
      </c>
      <c r="G153" s="45"/>
      <c r="H153" s="45">
        <v>0</v>
      </c>
      <c r="I153" s="45">
        <v>0</v>
      </c>
      <c r="J153" s="45">
        <v>0</v>
      </c>
      <c r="K153" s="45">
        <v>0</v>
      </c>
      <c r="L153" s="46">
        <v>0</v>
      </c>
      <c r="M153" s="45">
        <v>0</v>
      </c>
      <c r="N153" s="47">
        <v>0</v>
      </c>
      <c r="O153" s="74">
        <v>0</v>
      </c>
      <c r="P153" s="45">
        <v>0</v>
      </c>
      <c r="Q153" s="45">
        <v>0</v>
      </c>
      <c r="R153" s="47">
        <v>0</v>
      </c>
      <c r="S153" s="45">
        <v>0</v>
      </c>
      <c r="T153" s="45">
        <v>0</v>
      </c>
      <c r="U153" s="45">
        <v>0</v>
      </c>
    </row>
    <row r="154" spans="1:21" ht="31.5" hidden="1" customHeight="1">
      <c r="A154" s="228" t="s">
        <v>109</v>
      </c>
      <c r="B154" s="228"/>
      <c r="C154" s="74">
        <f>C155+C156+C157</f>
        <v>859500</v>
      </c>
      <c r="D154" s="45">
        <f t="shared" ref="D154:U154" si="35">D155+D156+D157</f>
        <v>255700</v>
      </c>
      <c r="E154" s="45">
        <f t="shared" si="35"/>
        <v>255700</v>
      </c>
      <c r="F154" s="45">
        <f t="shared" si="35"/>
        <v>0</v>
      </c>
      <c r="G154" s="45"/>
      <c r="H154" s="45">
        <f t="shared" si="35"/>
        <v>0</v>
      </c>
      <c r="I154" s="45">
        <f t="shared" si="35"/>
        <v>0</v>
      </c>
      <c r="J154" s="45">
        <f t="shared" si="35"/>
        <v>0</v>
      </c>
      <c r="K154" s="45">
        <f t="shared" si="35"/>
        <v>0</v>
      </c>
      <c r="L154" s="46">
        <f t="shared" si="35"/>
        <v>0</v>
      </c>
      <c r="M154" s="45">
        <f t="shared" si="35"/>
        <v>0</v>
      </c>
      <c r="N154" s="47">
        <f t="shared" si="35"/>
        <v>0</v>
      </c>
      <c r="O154" s="74">
        <f t="shared" si="35"/>
        <v>0</v>
      </c>
      <c r="P154" s="45">
        <f t="shared" si="35"/>
        <v>0</v>
      </c>
      <c r="Q154" s="45">
        <f t="shared" si="35"/>
        <v>0</v>
      </c>
      <c r="R154" s="47">
        <f t="shared" si="35"/>
        <v>2119</v>
      </c>
      <c r="S154" s="45">
        <f t="shared" si="35"/>
        <v>603800</v>
      </c>
      <c r="T154" s="45">
        <f t="shared" si="35"/>
        <v>0</v>
      </c>
      <c r="U154" s="45">
        <f t="shared" si="35"/>
        <v>0</v>
      </c>
    </row>
    <row r="155" spans="1:21" ht="99" hidden="1">
      <c r="A155" s="48">
        <v>98</v>
      </c>
      <c r="B155" s="48" t="s">
        <v>111</v>
      </c>
      <c r="C155" s="74">
        <f>D155+M155+O155+Q155+S155+U155</f>
        <v>255700</v>
      </c>
      <c r="D155" s="45">
        <f>E155+F155+H155+I155+J155+K155</f>
        <v>255700</v>
      </c>
      <c r="E155" s="45">
        <v>255700</v>
      </c>
      <c r="F155" s="45">
        <v>0</v>
      </c>
      <c r="G155" s="45"/>
      <c r="H155" s="45">
        <v>0</v>
      </c>
      <c r="I155" s="45">
        <v>0</v>
      </c>
      <c r="J155" s="45">
        <v>0</v>
      </c>
      <c r="K155" s="45">
        <v>0</v>
      </c>
      <c r="L155" s="46">
        <v>0</v>
      </c>
      <c r="M155" s="45">
        <v>0</v>
      </c>
      <c r="N155" s="47">
        <v>0</v>
      </c>
      <c r="O155" s="74">
        <v>0</v>
      </c>
      <c r="P155" s="45">
        <v>0</v>
      </c>
      <c r="Q155" s="45">
        <v>0</v>
      </c>
      <c r="R155" s="47">
        <v>0</v>
      </c>
      <c r="S155" s="45">
        <v>0</v>
      </c>
      <c r="T155" s="45">
        <v>0</v>
      </c>
      <c r="U155" s="45">
        <v>0</v>
      </c>
    </row>
    <row r="156" spans="1:21" ht="99" hidden="1">
      <c r="A156" s="48">
        <v>99</v>
      </c>
      <c r="B156" s="48" t="s">
        <v>110</v>
      </c>
      <c r="C156" s="74">
        <f>D156+M156+O156+Q156+S156+U156</f>
        <v>414400</v>
      </c>
      <c r="D156" s="45">
        <f>E156+F156+H156+I156+J156+K156</f>
        <v>0</v>
      </c>
      <c r="E156" s="45">
        <v>0</v>
      </c>
      <c r="F156" s="45">
        <v>0</v>
      </c>
      <c r="G156" s="45"/>
      <c r="H156" s="45">
        <v>0</v>
      </c>
      <c r="I156" s="45">
        <v>0</v>
      </c>
      <c r="J156" s="45">
        <v>0</v>
      </c>
      <c r="K156" s="45">
        <v>0</v>
      </c>
      <c r="L156" s="46">
        <v>0</v>
      </c>
      <c r="M156" s="45">
        <v>0</v>
      </c>
      <c r="N156" s="47">
        <v>0</v>
      </c>
      <c r="O156" s="74">
        <v>0</v>
      </c>
      <c r="P156" s="45">
        <v>0</v>
      </c>
      <c r="Q156" s="45">
        <v>0</v>
      </c>
      <c r="R156" s="47">
        <v>1370.8</v>
      </c>
      <c r="S156" s="45">
        <v>414400</v>
      </c>
      <c r="T156" s="45">
        <v>0</v>
      </c>
      <c r="U156" s="45">
        <v>0</v>
      </c>
    </row>
    <row r="157" spans="1:21" ht="99" hidden="1">
      <c r="A157" s="48">
        <v>100</v>
      </c>
      <c r="B157" s="48" t="s">
        <v>112</v>
      </c>
      <c r="C157" s="74">
        <f>D157+M157+O157+Q157+S157+U157</f>
        <v>189400</v>
      </c>
      <c r="D157" s="45">
        <f>E157+F157+H157+I157+J157+K157</f>
        <v>0</v>
      </c>
      <c r="E157" s="45">
        <v>0</v>
      </c>
      <c r="F157" s="45">
        <v>0</v>
      </c>
      <c r="G157" s="45"/>
      <c r="H157" s="45">
        <v>0</v>
      </c>
      <c r="I157" s="45">
        <v>0</v>
      </c>
      <c r="J157" s="45">
        <v>0</v>
      </c>
      <c r="K157" s="45">
        <v>0</v>
      </c>
      <c r="L157" s="46">
        <v>0</v>
      </c>
      <c r="M157" s="45">
        <v>0</v>
      </c>
      <c r="N157" s="47">
        <v>0</v>
      </c>
      <c r="O157" s="74">
        <v>0</v>
      </c>
      <c r="P157" s="45">
        <v>0</v>
      </c>
      <c r="Q157" s="45">
        <v>0</v>
      </c>
      <c r="R157" s="47">
        <v>748.2</v>
      </c>
      <c r="S157" s="45">
        <v>189400</v>
      </c>
      <c r="T157" s="45">
        <v>0</v>
      </c>
      <c r="U157" s="45">
        <v>0</v>
      </c>
    </row>
    <row r="158" spans="1:21" ht="31.5" hidden="1" customHeight="1">
      <c r="A158" s="207" t="s">
        <v>34</v>
      </c>
      <c r="B158" s="207"/>
      <c r="C158" s="74">
        <f>C159</f>
        <v>330000</v>
      </c>
      <c r="D158" s="45">
        <f t="shared" ref="D158:U158" si="36">D159</f>
        <v>0</v>
      </c>
      <c r="E158" s="45">
        <f t="shared" si="36"/>
        <v>0</v>
      </c>
      <c r="F158" s="45">
        <f t="shared" si="36"/>
        <v>0</v>
      </c>
      <c r="G158" s="45"/>
      <c r="H158" s="45">
        <f t="shared" si="36"/>
        <v>0</v>
      </c>
      <c r="I158" s="45">
        <f t="shared" si="36"/>
        <v>0</v>
      </c>
      <c r="J158" s="45">
        <f t="shared" si="36"/>
        <v>0</v>
      </c>
      <c r="K158" s="45">
        <f t="shared" si="36"/>
        <v>0</v>
      </c>
      <c r="L158" s="46">
        <f t="shared" si="36"/>
        <v>0</v>
      </c>
      <c r="M158" s="45">
        <f t="shared" si="36"/>
        <v>0</v>
      </c>
      <c r="N158" s="47">
        <f t="shared" si="36"/>
        <v>0</v>
      </c>
      <c r="O158" s="74">
        <f t="shared" si="36"/>
        <v>0</v>
      </c>
      <c r="P158" s="45">
        <f t="shared" si="36"/>
        <v>0</v>
      </c>
      <c r="Q158" s="45">
        <f t="shared" si="36"/>
        <v>0</v>
      </c>
      <c r="R158" s="47">
        <f t="shared" si="36"/>
        <v>1039.5999999999999</v>
      </c>
      <c r="S158" s="45">
        <f t="shared" si="36"/>
        <v>330000</v>
      </c>
      <c r="T158" s="45">
        <f t="shared" si="36"/>
        <v>0</v>
      </c>
      <c r="U158" s="45">
        <f t="shared" si="36"/>
        <v>0</v>
      </c>
    </row>
    <row r="159" spans="1:21" s="2" customFormat="1" ht="198" hidden="1">
      <c r="A159" s="48">
        <v>101</v>
      </c>
      <c r="B159" s="48" t="s">
        <v>113</v>
      </c>
      <c r="C159" s="74">
        <f>D159+M159+O159+Q159+S159+U159</f>
        <v>330000</v>
      </c>
      <c r="D159" s="45">
        <f>E159+F159+H159+I159+J159+K159</f>
        <v>0</v>
      </c>
      <c r="E159" s="45">
        <v>0</v>
      </c>
      <c r="F159" s="45">
        <v>0</v>
      </c>
      <c r="G159" s="45"/>
      <c r="H159" s="45">
        <v>0</v>
      </c>
      <c r="I159" s="45">
        <v>0</v>
      </c>
      <c r="J159" s="45">
        <v>0</v>
      </c>
      <c r="K159" s="45">
        <v>0</v>
      </c>
      <c r="L159" s="46">
        <v>0</v>
      </c>
      <c r="M159" s="45">
        <v>0</v>
      </c>
      <c r="N159" s="47">
        <v>0</v>
      </c>
      <c r="O159" s="74">
        <v>0</v>
      </c>
      <c r="P159" s="45">
        <v>0</v>
      </c>
      <c r="Q159" s="45">
        <v>0</v>
      </c>
      <c r="R159" s="47">
        <v>1039.5999999999999</v>
      </c>
      <c r="S159" s="45">
        <v>330000</v>
      </c>
      <c r="T159" s="45">
        <v>0</v>
      </c>
      <c r="U159" s="45">
        <v>0</v>
      </c>
    </row>
    <row r="160" spans="1:21" s="2" customFormat="1" ht="33" hidden="1">
      <c r="A160" s="49"/>
      <c r="B160" s="49"/>
      <c r="C160" s="75"/>
      <c r="D160" s="49"/>
      <c r="E160" s="49"/>
      <c r="F160" s="49"/>
      <c r="G160" s="49"/>
      <c r="H160" s="49"/>
      <c r="I160" s="49"/>
      <c r="J160" s="49"/>
      <c r="K160" s="49"/>
      <c r="L160" s="50"/>
      <c r="M160" s="49"/>
      <c r="N160" s="49"/>
      <c r="O160" s="75"/>
      <c r="P160" s="49"/>
      <c r="Q160" s="49"/>
      <c r="R160" s="49"/>
      <c r="S160" s="49"/>
      <c r="T160" s="49"/>
      <c r="U160" s="49"/>
    </row>
    <row r="161" spans="1:21" s="2" customFormat="1" ht="33" hidden="1">
      <c r="A161" s="49"/>
      <c r="B161" s="49"/>
      <c r="C161" s="75"/>
      <c r="D161" s="49"/>
      <c r="E161" s="49"/>
      <c r="F161" s="49"/>
      <c r="G161" s="49"/>
      <c r="H161" s="49"/>
      <c r="I161" s="49"/>
      <c r="J161" s="49"/>
      <c r="K161" s="49"/>
      <c r="L161" s="50"/>
      <c r="M161" s="49"/>
      <c r="N161" s="49"/>
      <c r="O161" s="75"/>
      <c r="P161" s="49"/>
      <c r="Q161" s="49"/>
      <c r="R161" s="49"/>
      <c r="S161" s="49"/>
      <c r="T161" s="49"/>
      <c r="U161" s="49"/>
    </row>
    <row r="162" spans="1:21" s="24" customFormat="1" ht="46.5">
      <c r="A162" s="49"/>
      <c r="B162" s="61" t="s">
        <v>246</v>
      </c>
      <c r="C162" s="76">
        <v>1311079.68</v>
      </c>
      <c r="D162" s="144">
        <v>135114.93</v>
      </c>
      <c r="E162" s="144">
        <v>135114.93</v>
      </c>
      <c r="F162" s="39">
        <v>0</v>
      </c>
      <c r="G162" s="39">
        <v>0</v>
      </c>
      <c r="H162" s="39">
        <v>0</v>
      </c>
      <c r="I162" s="39">
        <v>0</v>
      </c>
      <c r="J162" s="39">
        <v>0</v>
      </c>
      <c r="K162" s="39">
        <v>0</v>
      </c>
      <c r="L162" s="39">
        <v>0</v>
      </c>
      <c r="M162" s="39">
        <v>0</v>
      </c>
      <c r="N162" s="37">
        <v>594</v>
      </c>
      <c r="O162" s="76">
        <v>1175964.75</v>
      </c>
      <c r="P162" s="49"/>
      <c r="Q162" s="49"/>
      <c r="R162" s="49"/>
      <c r="S162" s="49"/>
      <c r="T162" s="49"/>
      <c r="U162" s="49"/>
    </row>
    <row r="163" spans="1:21" s="24" customFormat="1" ht="66" customHeight="1">
      <c r="A163" s="212" t="s">
        <v>247</v>
      </c>
      <c r="B163" s="212"/>
      <c r="C163" s="76">
        <f t="shared" ref="C163:O163" si="37">SUM(C162:C162)</f>
        <v>1311079.68</v>
      </c>
      <c r="D163" s="146">
        <f t="shared" si="37"/>
        <v>135114.93</v>
      </c>
      <c r="E163" s="146">
        <f t="shared" si="37"/>
        <v>135114.93</v>
      </c>
      <c r="F163" s="41">
        <f t="shared" si="37"/>
        <v>0</v>
      </c>
      <c r="G163" s="41">
        <f t="shared" si="37"/>
        <v>0</v>
      </c>
      <c r="H163" s="41">
        <f t="shared" si="37"/>
        <v>0</v>
      </c>
      <c r="I163" s="41">
        <f t="shared" si="37"/>
        <v>0</v>
      </c>
      <c r="J163" s="41">
        <f t="shared" si="37"/>
        <v>0</v>
      </c>
      <c r="K163" s="41">
        <f t="shared" si="37"/>
        <v>0</v>
      </c>
      <c r="L163" s="41">
        <f t="shared" si="37"/>
        <v>0</v>
      </c>
      <c r="M163" s="41">
        <f t="shared" si="37"/>
        <v>0</v>
      </c>
      <c r="N163" s="37">
        <f t="shared" si="37"/>
        <v>594</v>
      </c>
      <c r="O163" s="76">
        <f t="shared" si="37"/>
        <v>1175964.75</v>
      </c>
      <c r="P163" s="37"/>
      <c r="Q163" s="49"/>
      <c r="R163" s="49"/>
      <c r="S163" s="49"/>
      <c r="T163" s="49"/>
      <c r="U163" s="49"/>
    </row>
    <row r="164" spans="1:21" s="24" customFormat="1" ht="46.5" customHeight="1">
      <c r="A164" s="23">
        <v>1</v>
      </c>
      <c r="B164" s="37" t="s">
        <v>203</v>
      </c>
      <c r="C164" s="77">
        <v>1213575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/>
      <c r="K164" s="23">
        <v>0</v>
      </c>
      <c r="L164" s="23">
        <v>0</v>
      </c>
      <c r="M164" s="23">
        <v>0</v>
      </c>
      <c r="N164" s="59">
        <v>648</v>
      </c>
      <c r="O164" s="77">
        <v>1213575</v>
      </c>
      <c r="P164" s="23">
        <v>0</v>
      </c>
      <c r="Q164" s="23">
        <v>0</v>
      </c>
      <c r="R164" s="23">
        <v>0</v>
      </c>
      <c r="S164" s="23">
        <v>0</v>
      </c>
      <c r="T164" s="23">
        <v>0</v>
      </c>
      <c r="U164" s="23">
        <v>0</v>
      </c>
    </row>
    <row r="165" spans="1:21" s="24" customFormat="1" ht="51" customHeight="1">
      <c r="A165" s="23">
        <v>2</v>
      </c>
      <c r="B165" s="37" t="s">
        <v>204</v>
      </c>
      <c r="C165" s="77">
        <v>1215806.9099999999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38">
        <v>0</v>
      </c>
      <c r="M165" s="23">
        <v>0</v>
      </c>
      <c r="N165" s="23">
        <v>648</v>
      </c>
      <c r="O165" s="77">
        <v>1215806.9099999999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</row>
    <row r="166" spans="1:21" s="24" customFormat="1" ht="30.75" customHeight="1">
      <c r="A166" s="61"/>
      <c r="B166" s="69" t="s">
        <v>248</v>
      </c>
      <c r="C166" s="77">
        <v>11220815.76</v>
      </c>
      <c r="D166" s="67">
        <v>0</v>
      </c>
      <c r="E166" s="67">
        <v>0</v>
      </c>
      <c r="F166" s="67">
        <v>0</v>
      </c>
      <c r="G166" s="67">
        <v>0</v>
      </c>
      <c r="H166" s="67">
        <v>0</v>
      </c>
      <c r="I166" s="67">
        <v>0</v>
      </c>
      <c r="J166" s="67">
        <v>0</v>
      </c>
      <c r="K166" s="67">
        <v>0</v>
      </c>
      <c r="L166" s="38">
        <v>7</v>
      </c>
      <c r="M166" s="61">
        <v>11220815.76</v>
      </c>
      <c r="N166" s="61">
        <v>0</v>
      </c>
      <c r="O166" s="77">
        <v>0</v>
      </c>
      <c r="P166" s="61">
        <v>0</v>
      </c>
      <c r="Q166" s="61">
        <v>0</v>
      </c>
      <c r="R166" s="61">
        <v>0</v>
      </c>
      <c r="S166" s="61">
        <v>0</v>
      </c>
      <c r="T166" s="61">
        <v>0</v>
      </c>
      <c r="U166" s="61">
        <v>0</v>
      </c>
    </row>
    <row r="167" spans="1:21" s="24" customFormat="1" ht="55.5" customHeight="1">
      <c r="A167" s="23">
        <v>3</v>
      </c>
      <c r="B167" s="37" t="s">
        <v>205</v>
      </c>
      <c r="C167" s="77">
        <v>1019975.55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38">
        <v>0</v>
      </c>
      <c r="M167" s="23">
        <v>0</v>
      </c>
      <c r="N167" s="23">
        <v>896</v>
      </c>
      <c r="O167" s="77">
        <v>1019975.55</v>
      </c>
      <c r="P167" s="23">
        <v>0</v>
      </c>
      <c r="Q167" s="23">
        <v>0</v>
      </c>
      <c r="R167" s="23">
        <v>0</v>
      </c>
      <c r="S167" s="23">
        <v>0</v>
      </c>
      <c r="T167" s="23">
        <v>0</v>
      </c>
      <c r="U167" s="23">
        <v>0</v>
      </c>
    </row>
    <row r="168" spans="1:21" s="174" customFormat="1" ht="54" customHeight="1">
      <c r="A168" s="170">
        <v>4</v>
      </c>
      <c r="B168" s="171" t="s">
        <v>206</v>
      </c>
      <c r="C168" s="172">
        <f>D168+M168+O168+Q168+S168+U168</f>
        <v>3486681.35</v>
      </c>
      <c r="D168" s="170">
        <v>1065008.3500000001</v>
      </c>
      <c r="E168" s="170">
        <v>741954.88</v>
      </c>
      <c r="F168" s="170">
        <v>57602.73</v>
      </c>
      <c r="G168" s="170">
        <v>0</v>
      </c>
      <c r="H168" s="170">
        <v>94295.56</v>
      </c>
      <c r="I168" s="170">
        <v>0</v>
      </c>
      <c r="J168" s="170">
        <v>0</v>
      </c>
      <c r="K168" s="170">
        <v>171155.18</v>
      </c>
      <c r="L168" s="173">
        <v>0</v>
      </c>
      <c r="M168" s="170">
        <v>0</v>
      </c>
      <c r="N168" s="170">
        <v>1200</v>
      </c>
      <c r="O168" s="172">
        <v>2421673</v>
      </c>
      <c r="P168" s="170">
        <v>0</v>
      </c>
      <c r="Q168" s="170">
        <v>0</v>
      </c>
      <c r="R168" s="170">
        <v>0</v>
      </c>
      <c r="S168" s="170">
        <v>0</v>
      </c>
      <c r="T168" s="170">
        <v>0</v>
      </c>
      <c r="U168" s="170">
        <v>0</v>
      </c>
    </row>
    <row r="169" spans="1:21" s="24" customFormat="1" ht="40.5">
      <c r="A169" s="23">
        <v>5</v>
      </c>
      <c r="B169" s="37" t="s">
        <v>207</v>
      </c>
      <c r="C169" s="77">
        <v>886872.34</v>
      </c>
      <c r="D169" s="23">
        <v>886872.34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886872.34</v>
      </c>
      <c r="K169" s="23">
        <v>0</v>
      </c>
      <c r="L169" s="23">
        <v>0</v>
      </c>
      <c r="M169" s="23">
        <v>0</v>
      </c>
      <c r="N169" s="23">
        <v>0</v>
      </c>
      <c r="O169" s="77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</row>
    <row r="170" spans="1:21" s="24" customFormat="1" ht="40.5">
      <c r="A170" s="23">
        <v>6</v>
      </c>
      <c r="B170" s="37" t="s">
        <v>208</v>
      </c>
      <c r="C170" s="77">
        <v>1875185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876.6</v>
      </c>
      <c r="O170" s="77">
        <v>1875185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</row>
    <row r="171" spans="1:21" s="24" customFormat="1" ht="40.5">
      <c r="A171" s="23">
        <v>7</v>
      </c>
      <c r="B171" s="37" t="s">
        <v>209</v>
      </c>
      <c r="C171" s="77">
        <v>1374033.52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874</v>
      </c>
      <c r="O171" s="77">
        <v>1374033.52</v>
      </c>
      <c r="P171" s="23">
        <v>0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</row>
    <row r="172" spans="1:21" s="24" customFormat="1" ht="43.5" customHeight="1">
      <c r="A172" s="23">
        <v>8</v>
      </c>
      <c r="B172" s="37" t="s">
        <v>210</v>
      </c>
      <c r="C172" s="77">
        <v>1435870.26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679.8</v>
      </c>
      <c r="O172" s="77">
        <v>1435870.26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</row>
    <row r="173" spans="1:21" s="24" customFormat="1" ht="40.5">
      <c r="A173" s="23">
        <v>9</v>
      </c>
      <c r="B173" s="37" t="s">
        <v>211</v>
      </c>
      <c r="C173" s="77">
        <v>1271535.06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684</v>
      </c>
      <c r="O173" s="77">
        <v>1271535.06</v>
      </c>
      <c r="P173" s="23">
        <v>0</v>
      </c>
      <c r="Q173" s="23">
        <v>0</v>
      </c>
      <c r="R173" s="23">
        <v>0</v>
      </c>
      <c r="S173" s="23">
        <v>0</v>
      </c>
      <c r="T173" s="23">
        <v>0</v>
      </c>
      <c r="U173" s="23">
        <v>0</v>
      </c>
    </row>
    <row r="174" spans="1:21" s="24" customFormat="1" ht="44.25" customHeight="1">
      <c r="A174" s="23">
        <v>10</v>
      </c>
      <c r="B174" s="37" t="s">
        <v>212</v>
      </c>
      <c r="C174" s="77">
        <v>1414554.2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710</v>
      </c>
      <c r="O174" s="77">
        <v>1414554.2</v>
      </c>
      <c r="P174" s="23">
        <v>0</v>
      </c>
      <c r="Q174" s="23">
        <v>0</v>
      </c>
      <c r="R174" s="23">
        <v>0</v>
      </c>
      <c r="S174" s="23">
        <v>0</v>
      </c>
      <c r="T174" s="23">
        <v>0</v>
      </c>
      <c r="U174" s="23">
        <v>0</v>
      </c>
    </row>
    <row r="175" spans="1:21" s="24" customFormat="1" ht="40.5">
      <c r="A175" s="23">
        <v>11</v>
      </c>
      <c r="B175" s="37" t="s">
        <v>213</v>
      </c>
      <c r="C175" s="77">
        <v>975564.62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715</v>
      </c>
      <c r="O175" s="77">
        <v>975564.62</v>
      </c>
      <c r="P175" s="23">
        <v>0</v>
      </c>
      <c r="Q175" s="23">
        <v>0</v>
      </c>
      <c r="R175" s="23">
        <v>0</v>
      </c>
      <c r="S175" s="23">
        <v>0</v>
      </c>
      <c r="T175" s="23">
        <v>0</v>
      </c>
      <c r="U175" s="23">
        <v>0</v>
      </c>
    </row>
    <row r="176" spans="1:21" s="24" customFormat="1" ht="54" customHeight="1">
      <c r="A176" s="23">
        <v>12</v>
      </c>
      <c r="B176" s="37" t="s">
        <v>214</v>
      </c>
      <c r="C176" s="77">
        <v>1228762.6000000001</v>
      </c>
      <c r="D176" s="23">
        <v>1228762.6000000001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147">
        <v>1228762.6000000001</v>
      </c>
      <c r="K176" s="23">
        <v>0</v>
      </c>
      <c r="L176" s="23">
        <v>0</v>
      </c>
      <c r="M176" s="23">
        <v>0</v>
      </c>
      <c r="N176" s="23">
        <v>0</v>
      </c>
      <c r="O176" s="77">
        <v>0</v>
      </c>
      <c r="P176" s="23">
        <v>0</v>
      </c>
      <c r="Q176" s="23">
        <v>0</v>
      </c>
      <c r="R176" s="23">
        <v>0</v>
      </c>
      <c r="S176" s="23">
        <v>0</v>
      </c>
      <c r="T176" s="23">
        <v>0</v>
      </c>
      <c r="U176" s="23">
        <v>0</v>
      </c>
    </row>
    <row r="177" spans="1:21" s="24" customFormat="1" ht="48" customHeight="1">
      <c r="A177" s="23">
        <v>13</v>
      </c>
      <c r="B177" s="37" t="s">
        <v>215</v>
      </c>
      <c r="C177" s="77">
        <v>1192744.33</v>
      </c>
      <c r="D177" s="23">
        <v>1192744.33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147">
        <v>1192744.33</v>
      </c>
      <c r="K177" s="23">
        <v>0</v>
      </c>
      <c r="L177" s="23">
        <v>0</v>
      </c>
      <c r="M177" s="23">
        <v>0</v>
      </c>
      <c r="N177" s="23">
        <v>0</v>
      </c>
      <c r="O177" s="77">
        <v>0</v>
      </c>
      <c r="P177" s="23">
        <v>0</v>
      </c>
      <c r="Q177" s="23">
        <v>0</v>
      </c>
      <c r="R177" s="23">
        <v>0</v>
      </c>
      <c r="S177" s="23">
        <v>0</v>
      </c>
      <c r="T177" s="23">
        <v>0</v>
      </c>
      <c r="U177" s="23">
        <v>0</v>
      </c>
    </row>
    <row r="178" spans="1:21" s="24" customFormat="1" ht="43.5" customHeight="1">
      <c r="A178" s="23">
        <v>14</v>
      </c>
      <c r="B178" s="37" t="s">
        <v>216</v>
      </c>
      <c r="C178" s="77">
        <v>395939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147">
        <v>0</v>
      </c>
      <c r="K178" s="23">
        <v>0</v>
      </c>
      <c r="L178" s="23">
        <v>0</v>
      </c>
      <c r="M178" s="23">
        <v>0</v>
      </c>
      <c r="N178" s="23">
        <v>402</v>
      </c>
      <c r="O178" s="77">
        <v>395939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</row>
    <row r="179" spans="1:21" s="24" customFormat="1" ht="52.5" customHeight="1">
      <c r="A179" s="23">
        <v>15</v>
      </c>
      <c r="B179" s="37" t="s">
        <v>217</v>
      </c>
      <c r="C179" s="77">
        <v>460415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443.6</v>
      </c>
      <c r="O179" s="77">
        <v>460415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</row>
    <row r="180" spans="1:21" s="24" customFormat="1" ht="75" customHeight="1">
      <c r="A180" s="212" t="s">
        <v>227</v>
      </c>
      <c r="B180" s="212"/>
      <c r="C180" s="77">
        <f t="shared" ref="C180:U180" si="38">SUM(C164:C179)</f>
        <v>30668330.5</v>
      </c>
      <c r="D180" s="23">
        <f t="shared" si="38"/>
        <v>4373387.62</v>
      </c>
      <c r="E180" s="23">
        <f t="shared" si="38"/>
        <v>741954.88</v>
      </c>
      <c r="F180" s="23">
        <f t="shared" si="38"/>
        <v>57602.73</v>
      </c>
      <c r="G180" s="23">
        <f t="shared" si="38"/>
        <v>0</v>
      </c>
      <c r="H180" s="23">
        <f t="shared" si="38"/>
        <v>94295.56</v>
      </c>
      <c r="I180" s="23">
        <f t="shared" si="38"/>
        <v>0</v>
      </c>
      <c r="J180" s="23">
        <f t="shared" si="38"/>
        <v>3308379.27</v>
      </c>
      <c r="K180" s="23">
        <f t="shared" si="38"/>
        <v>171155.18</v>
      </c>
      <c r="L180" s="38">
        <f t="shared" si="38"/>
        <v>7</v>
      </c>
      <c r="M180" s="23">
        <f t="shared" si="38"/>
        <v>11220815.76</v>
      </c>
      <c r="N180" s="23">
        <f t="shared" si="38"/>
        <v>8777.0000000000018</v>
      </c>
      <c r="O180" s="77">
        <f t="shared" si="38"/>
        <v>15074127.119999999</v>
      </c>
      <c r="P180" s="23">
        <f t="shared" si="38"/>
        <v>0</v>
      </c>
      <c r="Q180" s="23">
        <f t="shared" si="38"/>
        <v>0</v>
      </c>
      <c r="R180" s="23">
        <f t="shared" si="38"/>
        <v>0</v>
      </c>
      <c r="S180" s="23">
        <f t="shared" si="38"/>
        <v>0</v>
      </c>
      <c r="T180" s="23">
        <f t="shared" si="38"/>
        <v>0</v>
      </c>
      <c r="U180" s="23">
        <f t="shared" si="38"/>
        <v>0</v>
      </c>
    </row>
    <row r="181" spans="1:21" s="2" customFormat="1" ht="14.25" customHeight="1">
      <c r="A181" s="57"/>
      <c r="B181" s="57"/>
      <c r="C181" s="78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78"/>
      <c r="P181" s="57"/>
      <c r="Q181" s="57"/>
      <c r="R181" s="57"/>
      <c r="S181" s="55"/>
      <c r="T181" s="55"/>
      <c r="U181" s="55"/>
    </row>
    <row r="182" spans="1:21" s="2" customFormat="1" ht="63" customHeight="1">
      <c r="A182" s="225" t="s">
        <v>200</v>
      </c>
      <c r="B182" s="225"/>
      <c r="C182" s="226"/>
      <c r="D182" s="227"/>
      <c r="E182" s="58"/>
      <c r="F182" s="58"/>
      <c r="G182" s="58"/>
      <c r="H182" s="58"/>
      <c r="I182" s="58"/>
      <c r="J182" s="222"/>
      <c r="K182" s="223"/>
      <c r="L182" s="223"/>
      <c r="M182" s="223"/>
      <c r="N182" s="223"/>
      <c r="O182" s="223"/>
      <c r="P182" s="224"/>
      <c r="Q182" s="224"/>
      <c r="R182" s="55"/>
      <c r="S182" s="224" t="s">
        <v>282</v>
      </c>
      <c r="T182" s="224"/>
      <c r="U182" s="224"/>
    </row>
    <row r="183" spans="1:21" s="2" customFormat="1" ht="28.5" customHeight="1">
      <c r="A183" s="55"/>
      <c r="B183" s="55"/>
      <c r="C183" s="79"/>
      <c r="D183" s="55"/>
      <c r="E183" s="55"/>
      <c r="F183" s="55"/>
      <c r="G183" s="55"/>
      <c r="H183" s="55"/>
      <c r="I183" s="55"/>
      <c r="J183" s="56"/>
      <c r="K183" s="224"/>
      <c r="L183" s="224"/>
      <c r="M183" s="224"/>
      <c r="N183" s="55"/>
      <c r="O183" s="79"/>
      <c r="P183" s="55"/>
      <c r="Q183" s="55"/>
      <c r="R183" s="55"/>
      <c r="S183" s="55"/>
      <c r="T183" s="55"/>
      <c r="U183" s="55"/>
    </row>
    <row r="184" spans="1:21" s="2" customFormat="1" ht="20.25">
      <c r="C184" s="70"/>
      <c r="L184" s="3"/>
      <c r="O184" s="70"/>
    </row>
    <row r="185" spans="1:21" s="2" customFormat="1" ht="20.25">
      <c r="C185" s="70"/>
      <c r="L185" s="3"/>
      <c r="O185" s="70"/>
    </row>
    <row r="186" spans="1:21" s="2" customFormat="1" ht="20.25">
      <c r="C186" s="70"/>
      <c r="L186" s="3"/>
      <c r="O186" s="70"/>
    </row>
    <row r="187" spans="1:21" s="2" customFormat="1" ht="20.25">
      <c r="C187" s="70"/>
      <c r="L187" s="3"/>
      <c r="O187" s="70"/>
    </row>
    <row r="188" spans="1:21" s="2" customFormat="1" ht="20.25">
      <c r="C188" s="70"/>
      <c r="L188" s="3"/>
      <c r="O188" s="70"/>
    </row>
    <row r="189" spans="1:21" s="2" customFormat="1" ht="20.25">
      <c r="C189" s="70"/>
      <c r="L189" s="3"/>
      <c r="O189" s="70"/>
    </row>
    <row r="190" spans="1:21" s="2" customFormat="1" ht="20.25">
      <c r="C190" s="70"/>
      <c r="L190" s="3"/>
      <c r="O190" s="70"/>
    </row>
    <row r="191" spans="1:21" s="2" customFormat="1" ht="20.25">
      <c r="C191" s="70"/>
      <c r="L191" s="3"/>
      <c r="O191" s="70"/>
    </row>
    <row r="192" spans="1:21" s="2" customFormat="1" ht="20.25">
      <c r="C192" s="70"/>
      <c r="L192" s="3"/>
      <c r="O192" s="70"/>
    </row>
    <row r="193" spans="3:15" s="2" customFormat="1" ht="20.25">
      <c r="C193" s="70"/>
      <c r="L193" s="3"/>
      <c r="O193" s="70"/>
    </row>
  </sheetData>
  <autoFilter ref="A26:U159"/>
  <mergeCells count="72">
    <mergeCell ref="S182:U182"/>
    <mergeCell ref="A93:B93"/>
    <mergeCell ref="A129:B129"/>
    <mergeCell ref="A125:B125"/>
    <mergeCell ref="A100:B100"/>
    <mergeCell ref="A134:B134"/>
    <mergeCell ref="A132:B132"/>
    <mergeCell ref="A121:B121"/>
    <mergeCell ref="A154:B154"/>
    <mergeCell ref="A158:B158"/>
    <mergeCell ref="A180:B180"/>
    <mergeCell ref="A117:B117"/>
    <mergeCell ref="A111:B111"/>
    <mergeCell ref="A145:B145"/>
    <mergeCell ref="A152:B152"/>
    <mergeCell ref="A163:B163"/>
    <mergeCell ref="A90:B90"/>
    <mergeCell ref="J182:O182"/>
    <mergeCell ref="P182:Q182"/>
    <mergeCell ref="K183:M183"/>
    <mergeCell ref="A182:D182"/>
    <mergeCell ref="A141:B141"/>
    <mergeCell ref="A147:B147"/>
    <mergeCell ref="A137:B137"/>
    <mergeCell ref="O11:T11"/>
    <mergeCell ref="E23:K23"/>
    <mergeCell ref="B21:B25"/>
    <mergeCell ref="A104:B104"/>
    <mergeCell ref="A57:B57"/>
    <mergeCell ref="A82:B82"/>
    <mergeCell ref="A77:B77"/>
    <mergeCell ref="A65:B65"/>
    <mergeCell ref="A63:B63"/>
    <mergeCell ref="A71:B71"/>
    <mergeCell ref="A85:B85"/>
    <mergeCell ref="A21:A25"/>
    <mergeCell ref="A69:B69"/>
    <mergeCell ref="A55:B55"/>
    <mergeCell ref="A27:B27"/>
    <mergeCell ref="A35:B35"/>
    <mergeCell ref="N22:O24"/>
    <mergeCell ref="T22:U24"/>
    <mergeCell ref="D22:K22"/>
    <mergeCell ref="O1:U1"/>
    <mergeCell ref="O7:U7"/>
    <mergeCell ref="A16:U16"/>
    <mergeCell ref="A18:U18"/>
    <mergeCell ref="A15:U15"/>
    <mergeCell ref="A17:U17"/>
    <mergeCell ref="O2:U2"/>
    <mergeCell ref="O3:U3"/>
    <mergeCell ref="O4:U4"/>
    <mergeCell ref="O5:U5"/>
    <mergeCell ref="O8:U8"/>
    <mergeCell ref="O9:U9"/>
    <mergeCell ref="O10:U10"/>
    <mergeCell ref="O12:U12"/>
    <mergeCell ref="O14:U14"/>
    <mergeCell ref="O13:U13"/>
    <mergeCell ref="P22:Q24"/>
    <mergeCell ref="A109:B109"/>
    <mergeCell ref="A43:B43"/>
    <mergeCell ref="D21:U21"/>
    <mergeCell ref="A19:U19"/>
    <mergeCell ref="A41:B41"/>
    <mergeCell ref="A34:B34"/>
    <mergeCell ref="A39:B39"/>
    <mergeCell ref="D23:D24"/>
    <mergeCell ref="L22:M24"/>
    <mergeCell ref="G20:T20"/>
    <mergeCell ref="R22:S24"/>
    <mergeCell ref="C21:C24"/>
  </mergeCells>
  <phoneticPr fontId="4" type="noConversion"/>
  <printOptions horizontalCentered="1"/>
  <pageMargins left="0.78740157480314965" right="0.39370078740157483" top="1.1811023622047245" bottom="0.78740157480314965" header="0" footer="0"/>
  <pageSetup paperSize="9" scale="35" fitToHeight="19" orientation="landscape" useFirstPageNumber="1" r:id="rId1"/>
  <headerFooter differentFirst="1">
    <oddHeader>&amp;C&amp;P</oddHeader>
  </headerFooter>
  <rowBreaks count="1" manualBreakCount="1">
    <brk id="27" max="20" man="1"/>
  </rowBreaks>
  <ignoredErrors>
    <ignoredError sqref="D3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IS62"/>
  <sheetViews>
    <sheetView view="pageBreakPreview" topLeftCell="C3" zoomScale="40" zoomScaleNormal="35" zoomScaleSheetLayoutView="40" zoomScalePageLayoutView="35" workbookViewId="0">
      <selection activeCell="K16" sqref="K16:M16"/>
    </sheetView>
  </sheetViews>
  <sheetFormatPr defaultRowHeight="36" customHeight="1"/>
  <cols>
    <col min="1" max="2" width="0" style="93" hidden="1" customWidth="1"/>
    <col min="3" max="3" width="11" style="94" customWidth="1"/>
    <col min="4" max="4" width="65" style="95" customWidth="1"/>
    <col min="5" max="5" width="41" style="95" customWidth="1"/>
    <col min="6" max="6" width="40.5703125" style="95" customWidth="1"/>
    <col min="7" max="7" width="38.5703125" style="95" customWidth="1"/>
    <col min="8" max="8" width="33.85546875" style="95" customWidth="1"/>
    <col min="9" max="9" width="47.42578125" style="95" customWidth="1"/>
    <col min="10" max="10" width="50.42578125" style="95" customWidth="1"/>
    <col min="11" max="11" width="51.5703125" style="95" customWidth="1"/>
    <col min="12" max="12" width="47.140625" style="95" customWidth="1"/>
    <col min="13" max="13" width="42.42578125" style="95" customWidth="1"/>
    <col min="14" max="169" width="0" style="95" hidden="1" customWidth="1"/>
    <col min="170" max="16384" width="9.140625" style="95"/>
  </cols>
  <sheetData>
    <row r="1" spans="1:13" ht="92.25" hidden="1" customHeight="1">
      <c r="I1" s="252" t="s">
        <v>149</v>
      </c>
      <c r="J1" s="252"/>
      <c r="K1" s="252"/>
    </row>
    <row r="2" spans="1:13" ht="123.75" hidden="1" customHeight="1">
      <c r="D2" s="94"/>
      <c r="I2" s="253" t="s">
        <v>150</v>
      </c>
      <c r="J2" s="253"/>
      <c r="K2" s="253"/>
      <c r="L2" s="96"/>
      <c r="M2" s="96"/>
    </row>
    <row r="3" spans="1:13" s="54" customFormat="1" ht="37.5" customHeight="1">
      <c r="A3" s="97"/>
      <c r="B3" s="97"/>
      <c r="C3" s="98"/>
      <c r="D3" s="92"/>
      <c r="E3" s="92"/>
      <c r="F3" s="99"/>
      <c r="G3" s="100"/>
      <c r="H3" s="100"/>
      <c r="I3" s="251"/>
      <c r="J3" s="251"/>
      <c r="K3" s="250" t="s">
        <v>272</v>
      </c>
      <c r="L3" s="250"/>
      <c r="M3" s="250"/>
    </row>
    <row r="4" spans="1:13" s="54" customFormat="1" ht="49.5" customHeight="1">
      <c r="A4" s="97"/>
      <c r="B4" s="97"/>
      <c r="C4" s="98"/>
      <c r="D4" s="92"/>
      <c r="E4" s="92"/>
      <c r="F4" s="100"/>
      <c r="G4" s="100"/>
      <c r="H4" s="100"/>
      <c r="I4" s="258"/>
      <c r="J4" s="258"/>
      <c r="K4" s="257" t="s">
        <v>250</v>
      </c>
      <c r="L4" s="257"/>
      <c r="M4" s="257"/>
    </row>
    <row r="5" spans="1:13" s="54" customFormat="1" ht="49.5" customHeight="1">
      <c r="A5" s="97"/>
      <c r="B5" s="97"/>
      <c r="C5" s="98"/>
      <c r="D5" s="92"/>
      <c r="E5" s="92"/>
      <c r="F5" s="100"/>
      <c r="G5" s="100"/>
      <c r="H5" s="100"/>
      <c r="I5" s="101"/>
      <c r="J5" s="101"/>
      <c r="K5" s="257" t="s">
        <v>228</v>
      </c>
      <c r="L5" s="257"/>
      <c r="M5" s="257"/>
    </row>
    <row r="6" spans="1:13" s="54" customFormat="1" ht="49.5" customHeight="1">
      <c r="A6" s="97"/>
      <c r="B6" s="97"/>
      <c r="C6" s="98"/>
      <c r="D6" s="92"/>
      <c r="E6" s="92"/>
      <c r="F6" s="100"/>
      <c r="G6" s="100"/>
      <c r="H6" s="100"/>
      <c r="I6" s="101"/>
      <c r="J6" s="101"/>
      <c r="K6" s="257" t="s">
        <v>226</v>
      </c>
      <c r="L6" s="257"/>
      <c r="M6" s="257"/>
    </row>
    <row r="7" spans="1:13" s="54" customFormat="1" ht="49.5" customHeight="1">
      <c r="A7" s="97"/>
      <c r="B7" s="97"/>
      <c r="C7" s="98"/>
      <c r="D7" s="92"/>
      <c r="E7" s="92"/>
      <c r="F7" s="100"/>
      <c r="G7" s="100"/>
      <c r="H7" s="100"/>
      <c r="I7" s="101"/>
      <c r="J7" s="101"/>
      <c r="K7" s="257" t="s">
        <v>283</v>
      </c>
      <c r="L7" s="257"/>
      <c r="M7" s="257"/>
    </row>
    <row r="8" spans="1:13" s="54" customFormat="1" ht="49.5" customHeight="1">
      <c r="A8" s="97"/>
      <c r="B8" s="97"/>
      <c r="C8" s="98"/>
      <c r="D8" s="92"/>
      <c r="E8" s="92"/>
      <c r="F8" s="100"/>
      <c r="G8" s="100"/>
      <c r="H8" s="100"/>
      <c r="I8" s="101"/>
      <c r="J8" s="101"/>
      <c r="K8" s="102"/>
      <c r="L8" s="102"/>
      <c r="M8" s="102"/>
    </row>
    <row r="9" spans="1:13" s="54" customFormat="1" ht="49.5" customHeight="1">
      <c r="A9" s="97"/>
      <c r="B9" s="97"/>
      <c r="C9" s="98"/>
      <c r="D9" s="92"/>
      <c r="E9" s="92"/>
      <c r="F9" s="100"/>
      <c r="G9" s="100"/>
      <c r="H9" s="100"/>
      <c r="I9" s="101"/>
      <c r="J9" s="101"/>
      <c r="K9" s="257" t="s">
        <v>273</v>
      </c>
      <c r="L9" s="257"/>
      <c r="M9" s="257"/>
    </row>
    <row r="10" spans="1:13" s="54" customFormat="1" ht="27.75" customHeight="1">
      <c r="A10" s="97"/>
      <c r="B10" s="97"/>
      <c r="C10" s="98"/>
      <c r="D10" s="92"/>
      <c r="E10" s="92"/>
      <c r="F10" s="100"/>
      <c r="G10" s="100"/>
      <c r="H10" s="100"/>
      <c r="I10" s="101"/>
      <c r="J10" s="101"/>
      <c r="K10" s="257"/>
      <c r="L10" s="257"/>
      <c r="M10" s="257"/>
    </row>
    <row r="11" spans="1:13" s="54" customFormat="1" ht="49.5" customHeight="1">
      <c r="A11" s="97"/>
      <c r="B11" s="97"/>
      <c r="C11" s="98"/>
      <c r="D11" s="92"/>
      <c r="E11" s="92"/>
      <c r="F11" s="100"/>
      <c r="G11" s="100"/>
      <c r="H11" s="100"/>
      <c r="I11" s="101"/>
      <c r="J11" s="101"/>
      <c r="K11" s="257" t="s">
        <v>223</v>
      </c>
      <c r="L11" s="257"/>
      <c r="M11" s="257"/>
    </row>
    <row r="12" spans="1:13" s="54" customFormat="1" ht="49.5" customHeight="1">
      <c r="A12" s="97"/>
      <c r="B12" s="97"/>
      <c r="C12" s="98"/>
      <c r="D12" s="92"/>
      <c r="E12" s="92"/>
      <c r="F12" s="100"/>
      <c r="G12" s="100"/>
      <c r="H12" s="100"/>
      <c r="I12" s="101"/>
      <c r="J12" s="101"/>
      <c r="K12" s="257" t="s">
        <v>224</v>
      </c>
      <c r="L12" s="257"/>
      <c r="M12" s="257"/>
    </row>
    <row r="13" spans="1:13" s="54" customFormat="1" ht="49.5" customHeight="1">
      <c r="A13" s="97"/>
      <c r="B13" s="97"/>
      <c r="C13" s="98"/>
      <c r="D13" s="92"/>
      <c r="E13" s="92"/>
      <c r="F13" s="100"/>
      <c r="G13" s="100"/>
      <c r="H13" s="100"/>
      <c r="I13" s="101"/>
      <c r="J13" s="101"/>
      <c r="K13" s="257" t="s">
        <v>228</v>
      </c>
      <c r="L13" s="257"/>
      <c r="M13" s="257"/>
    </row>
    <row r="14" spans="1:13" s="54" customFormat="1" ht="49.5" customHeight="1">
      <c r="A14" s="97"/>
      <c r="B14" s="97"/>
      <c r="C14" s="98"/>
      <c r="D14" s="92"/>
      <c r="E14" s="92"/>
      <c r="F14" s="100"/>
      <c r="G14" s="100"/>
      <c r="H14" s="100"/>
      <c r="I14" s="101"/>
      <c r="J14" s="101"/>
      <c r="K14" s="257" t="s">
        <v>226</v>
      </c>
      <c r="L14" s="257"/>
      <c r="M14" s="257"/>
    </row>
    <row r="15" spans="1:13" s="54" customFormat="1" ht="49.5" customHeight="1">
      <c r="A15" s="97"/>
      <c r="B15" s="97"/>
      <c r="C15" s="98"/>
      <c r="D15" s="92"/>
      <c r="E15" s="92"/>
      <c r="F15" s="100"/>
      <c r="G15" s="100"/>
      <c r="H15" s="100"/>
      <c r="I15" s="101"/>
      <c r="J15" s="101"/>
      <c r="K15" s="257" t="s">
        <v>271</v>
      </c>
      <c r="L15" s="257"/>
      <c r="M15" s="257"/>
    </row>
    <row r="16" spans="1:13" s="54" customFormat="1" ht="199.5" customHeight="1">
      <c r="A16" s="97"/>
      <c r="B16" s="97"/>
      <c r="C16" s="98"/>
      <c r="D16" s="92"/>
      <c r="E16" s="92"/>
      <c r="F16" s="100"/>
      <c r="G16" s="100"/>
      <c r="H16" s="100"/>
      <c r="I16" s="101"/>
      <c r="J16" s="101"/>
      <c r="K16" s="259" t="s">
        <v>285</v>
      </c>
      <c r="L16" s="259"/>
      <c r="M16" s="259"/>
    </row>
    <row r="17" spans="1:253" s="54" customFormat="1" ht="66" customHeight="1">
      <c r="A17" s="97"/>
      <c r="B17" s="97"/>
      <c r="C17" s="255" t="s">
        <v>274</v>
      </c>
      <c r="D17" s="256"/>
      <c r="E17" s="256"/>
      <c r="F17" s="256"/>
      <c r="G17" s="256"/>
      <c r="H17" s="256"/>
      <c r="I17" s="256"/>
      <c r="J17" s="256"/>
      <c r="K17" s="256"/>
      <c r="L17" s="256"/>
      <c r="M17" s="256"/>
    </row>
    <row r="18" spans="1:253" s="54" customFormat="1" ht="90.75" customHeight="1">
      <c r="A18" s="97"/>
      <c r="B18" s="97"/>
      <c r="C18" s="254" t="s">
        <v>198</v>
      </c>
      <c r="D18" s="254"/>
      <c r="E18" s="254"/>
      <c r="F18" s="254"/>
      <c r="G18" s="254"/>
      <c r="H18" s="254"/>
      <c r="I18" s="254"/>
      <c r="J18" s="254"/>
      <c r="K18" s="254"/>
      <c r="L18" s="254"/>
      <c r="M18" s="254"/>
    </row>
    <row r="19" spans="1:253" s="54" customFormat="1" ht="55.5" customHeight="1">
      <c r="A19" s="97"/>
      <c r="B19" s="97"/>
      <c r="C19" s="254" t="s">
        <v>185</v>
      </c>
      <c r="D19" s="254"/>
      <c r="E19" s="254"/>
      <c r="F19" s="254"/>
      <c r="G19" s="254"/>
      <c r="H19" s="254"/>
      <c r="I19" s="254"/>
      <c r="J19" s="254"/>
      <c r="K19" s="254"/>
      <c r="L19" s="254"/>
      <c r="M19" s="254"/>
    </row>
    <row r="20" spans="1:253" s="51" customFormat="1" ht="69" customHeight="1">
      <c r="A20" s="247" t="s">
        <v>143</v>
      </c>
      <c r="B20" s="247" t="s">
        <v>144</v>
      </c>
      <c r="C20" s="248" t="s">
        <v>1</v>
      </c>
      <c r="D20" s="238" t="s">
        <v>151</v>
      </c>
      <c r="E20" s="238" t="s">
        <v>251</v>
      </c>
      <c r="F20" s="238" t="s">
        <v>184</v>
      </c>
      <c r="G20" s="238"/>
      <c r="H20" s="238"/>
      <c r="I20" s="238"/>
      <c r="J20" s="238"/>
      <c r="K20" s="238"/>
      <c r="L20" s="238"/>
      <c r="M20" s="238"/>
      <c r="FM20" s="12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  <c r="IS20" s="54"/>
    </row>
    <row r="21" spans="1:253" s="51" customFormat="1" ht="69" customHeight="1">
      <c r="A21" s="247"/>
      <c r="B21" s="247"/>
      <c r="C21" s="248"/>
      <c r="D21" s="238"/>
      <c r="E21" s="238"/>
      <c r="F21" s="238" t="s">
        <v>252</v>
      </c>
      <c r="G21" s="238" t="s">
        <v>183</v>
      </c>
      <c r="H21" s="238"/>
      <c r="I21" s="238"/>
      <c r="J21" s="238"/>
      <c r="K21" s="238"/>
      <c r="L21" s="238"/>
      <c r="M21" s="238" t="s">
        <v>253</v>
      </c>
      <c r="FM21" s="12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54"/>
      <c r="IS21" s="54"/>
    </row>
    <row r="22" spans="1:253" s="51" customFormat="1" ht="36" customHeight="1">
      <c r="A22" s="247"/>
      <c r="B22" s="247"/>
      <c r="C22" s="248"/>
      <c r="D22" s="238"/>
      <c r="E22" s="238"/>
      <c r="F22" s="238"/>
      <c r="G22" s="238" t="s">
        <v>254</v>
      </c>
      <c r="H22" s="238" t="s">
        <v>255</v>
      </c>
      <c r="I22" s="238" t="s">
        <v>256</v>
      </c>
      <c r="J22" s="238" t="s">
        <v>257</v>
      </c>
      <c r="K22" s="238" t="s">
        <v>258</v>
      </c>
      <c r="L22" s="238" t="s">
        <v>259</v>
      </c>
      <c r="M22" s="238"/>
      <c r="FM22" s="12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</row>
    <row r="23" spans="1:253" s="51" customFormat="1" ht="36" customHeight="1">
      <c r="A23" s="247"/>
      <c r="B23" s="247"/>
      <c r="C23" s="248"/>
      <c r="D23" s="238"/>
      <c r="E23" s="238"/>
      <c r="F23" s="238"/>
      <c r="G23" s="238"/>
      <c r="H23" s="238"/>
      <c r="I23" s="239"/>
      <c r="J23" s="238"/>
      <c r="K23" s="238"/>
      <c r="L23" s="238"/>
      <c r="M23" s="238"/>
      <c r="FM23" s="12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54"/>
      <c r="IB23" s="54"/>
      <c r="IC23" s="54"/>
      <c r="ID23" s="54"/>
      <c r="IE23" s="54"/>
      <c r="IF23" s="54"/>
      <c r="IG23" s="54"/>
      <c r="IH23" s="54"/>
      <c r="II23" s="54"/>
      <c r="IJ23" s="54"/>
      <c r="IK23" s="54"/>
      <c r="IL23" s="54"/>
      <c r="IM23" s="54"/>
      <c r="IN23" s="54"/>
      <c r="IO23" s="54"/>
      <c r="IP23" s="54"/>
      <c r="IQ23" s="54"/>
      <c r="IR23" s="54"/>
      <c r="IS23" s="54"/>
    </row>
    <row r="24" spans="1:253" s="51" customFormat="1" ht="353.25" customHeight="1">
      <c r="A24" s="247"/>
      <c r="B24" s="247"/>
      <c r="C24" s="248"/>
      <c r="D24" s="238"/>
      <c r="E24" s="238"/>
      <c r="F24" s="238"/>
      <c r="G24" s="238"/>
      <c r="H24" s="238"/>
      <c r="I24" s="239"/>
      <c r="J24" s="238"/>
      <c r="K24" s="238"/>
      <c r="L24" s="238"/>
      <c r="M24" s="238"/>
      <c r="FM24" s="12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</row>
    <row r="25" spans="1:253" s="51" customFormat="1" ht="48" customHeight="1">
      <c r="A25" s="247"/>
      <c r="B25" s="247"/>
      <c r="C25" s="248"/>
      <c r="D25" s="238"/>
      <c r="E25" s="53" t="s">
        <v>4</v>
      </c>
      <c r="F25" s="53" t="s">
        <v>4</v>
      </c>
      <c r="G25" s="53" t="s">
        <v>4</v>
      </c>
      <c r="H25" s="53" t="s">
        <v>4</v>
      </c>
      <c r="I25" s="53" t="s">
        <v>4</v>
      </c>
      <c r="J25" s="53" t="s">
        <v>4</v>
      </c>
      <c r="K25" s="110" t="s">
        <v>4</v>
      </c>
      <c r="L25" s="110" t="s">
        <v>4</v>
      </c>
      <c r="M25" s="110" t="s">
        <v>4</v>
      </c>
      <c r="FM25" s="12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54"/>
      <c r="IB25" s="54"/>
      <c r="IC25" s="54"/>
      <c r="ID25" s="54"/>
      <c r="IE25" s="54"/>
      <c r="IF25" s="54"/>
      <c r="IG25" s="54"/>
      <c r="IH25" s="54"/>
      <c r="II25" s="54"/>
      <c r="IJ25" s="54"/>
      <c r="IK25" s="54"/>
      <c r="IL25" s="54"/>
      <c r="IM25" s="54"/>
      <c r="IN25" s="54"/>
      <c r="IO25" s="54"/>
      <c r="IP25" s="54"/>
      <c r="IQ25" s="54"/>
      <c r="IR25" s="54"/>
      <c r="IS25" s="54"/>
    </row>
    <row r="26" spans="1:253" s="51" customFormat="1" ht="39" customHeight="1">
      <c r="A26" s="85"/>
      <c r="B26" s="85"/>
      <c r="C26" s="111">
        <v>1</v>
      </c>
      <c r="D26" s="111">
        <v>2</v>
      </c>
      <c r="E26" s="111">
        <v>3</v>
      </c>
      <c r="F26" s="111">
        <v>4</v>
      </c>
      <c r="G26" s="111">
        <v>5</v>
      </c>
      <c r="H26" s="111">
        <v>6</v>
      </c>
      <c r="I26" s="111">
        <v>7</v>
      </c>
      <c r="J26" s="111">
        <v>8</v>
      </c>
      <c r="K26" s="110">
        <v>9</v>
      </c>
      <c r="L26" s="110">
        <v>10</v>
      </c>
      <c r="M26" s="110">
        <v>11</v>
      </c>
      <c r="FM26" s="12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</row>
    <row r="27" spans="1:253" s="51" customFormat="1" ht="120" customHeight="1">
      <c r="A27" s="85"/>
      <c r="B27" s="85"/>
      <c r="C27" s="249" t="s">
        <v>190</v>
      </c>
      <c r="D27" s="249"/>
      <c r="E27" s="52">
        <f>H27+I27+J27++M27</f>
        <v>997990.72</v>
      </c>
      <c r="F27" s="52">
        <f>F28+F35+F54</f>
        <v>458718.05</v>
      </c>
      <c r="G27" s="52">
        <v>0</v>
      </c>
      <c r="H27" s="52">
        <f>H40</f>
        <v>100718.05</v>
      </c>
      <c r="I27" s="52">
        <f>I40</f>
        <v>358000</v>
      </c>
      <c r="J27" s="52">
        <f>J28+J36+J54</f>
        <v>0</v>
      </c>
      <c r="K27" s="107">
        <v>0</v>
      </c>
      <c r="L27" s="107">
        <v>0</v>
      </c>
      <c r="M27" s="107">
        <f>M28+M35+M54</f>
        <v>539272.67000000004</v>
      </c>
      <c r="FM27" s="12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  <c r="HB27" s="54"/>
      <c r="HC27" s="54"/>
      <c r="HD27" s="54"/>
      <c r="HE27" s="54"/>
      <c r="HF27" s="54"/>
      <c r="HG27" s="54"/>
      <c r="HH27" s="54"/>
      <c r="HI27" s="54"/>
      <c r="HJ27" s="54"/>
      <c r="HK27" s="54"/>
      <c r="HL27" s="54"/>
      <c r="HM27" s="54"/>
      <c r="HN27" s="54"/>
      <c r="HO27" s="54"/>
      <c r="HP27" s="54"/>
      <c r="HQ27" s="54"/>
      <c r="HR27" s="54"/>
      <c r="HS27" s="54"/>
      <c r="HT27" s="54"/>
      <c r="HU27" s="54"/>
      <c r="HV27" s="54"/>
      <c r="HW27" s="54"/>
      <c r="HX27" s="54"/>
      <c r="HY27" s="54"/>
      <c r="HZ27" s="54"/>
      <c r="IA27" s="54"/>
      <c r="IB27" s="54"/>
      <c r="IC27" s="54"/>
      <c r="ID27" s="54"/>
      <c r="IE27" s="54"/>
      <c r="IF27" s="54"/>
      <c r="IG27" s="54"/>
      <c r="IH27" s="54"/>
      <c r="II27" s="54"/>
      <c r="IJ27" s="54"/>
      <c r="IK27" s="54"/>
      <c r="IL27" s="54"/>
      <c r="IM27" s="54"/>
      <c r="IN27" s="54"/>
      <c r="IO27" s="54"/>
      <c r="IP27" s="54"/>
      <c r="IQ27" s="54"/>
      <c r="IR27" s="54"/>
      <c r="IS27" s="54"/>
    </row>
    <row r="28" spans="1:253" s="51" customFormat="1" ht="94.5" customHeight="1">
      <c r="A28" s="85"/>
      <c r="B28" s="85"/>
      <c r="C28" s="242" t="s">
        <v>189</v>
      </c>
      <c r="D28" s="242"/>
      <c r="E28" s="66">
        <f>E29+E30+E32+E33+E34+E31</f>
        <v>95301.66</v>
      </c>
      <c r="F28" s="66">
        <f>F29+F30+F31+F32+F33+F34</f>
        <v>0</v>
      </c>
      <c r="G28" s="66">
        <v>0</v>
      </c>
      <c r="H28" s="66">
        <v>0</v>
      </c>
      <c r="I28" s="66">
        <v>0</v>
      </c>
      <c r="J28" s="66">
        <v>0</v>
      </c>
      <c r="K28" s="108">
        <v>0</v>
      </c>
      <c r="L28" s="108"/>
      <c r="M28" s="108">
        <v>95301.66</v>
      </c>
      <c r="FM28" s="12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</row>
    <row r="29" spans="1:253" s="51" customFormat="1" ht="95.25" customHeight="1">
      <c r="A29" s="85"/>
      <c r="B29" s="85"/>
      <c r="C29" s="107">
        <v>1</v>
      </c>
      <c r="D29" s="112" t="s">
        <v>192</v>
      </c>
      <c r="E29" s="52">
        <v>4335.25</v>
      </c>
      <c r="F29" s="52">
        <v>0</v>
      </c>
      <c r="G29" s="107">
        <v>0</v>
      </c>
      <c r="H29" s="107">
        <v>0</v>
      </c>
      <c r="I29" s="107">
        <v>0</v>
      </c>
      <c r="J29" s="52">
        <v>0</v>
      </c>
      <c r="K29" s="107">
        <v>0</v>
      </c>
      <c r="L29" s="107">
        <v>0</v>
      </c>
      <c r="M29" s="107">
        <v>4335.25</v>
      </c>
      <c r="FM29" s="12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54"/>
      <c r="IB29" s="54"/>
      <c r="IC29" s="54"/>
      <c r="ID29" s="54"/>
      <c r="IE29" s="54"/>
      <c r="IF29" s="54"/>
      <c r="IG29" s="54"/>
      <c r="IH29" s="54"/>
      <c r="II29" s="54"/>
      <c r="IJ29" s="54"/>
      <c r="IK29" s="54"/>
      <c r="IL29" s="54"/>
      <c r="IM29" s="54"/>
      <c r="IN29" s="54"/>
      <c r="IO29" s="54"/>
      <c r="IP29" s="54"/>
      <c r="IQ29" s="54"/>
      <c r="IR29" s="54"/>
      <c r="IS29" s="54"/>
    </row>
    <row r="30" spans="1:253" s="51" customFormat="1" ht="96.75" customHeight="1">
      <c r="A30" s="85"/>
      <c r="B30" s="85"/>
      <c r="C30" s="107">
        <v>2</v>
      </c>
      <c r="D30" s="112" t="s">
        <v>193</v>
      </c>
      <c r="E30" s="52">
        <v>17141.04</v>
      </c>
      <c r="F30" s="52">
        <v>0</v>
      </c>
      <c r="G30" s="107">
        <v>0</v>
      </c>
      <c r="H30" s="107">
        <v>0</v>
      </c>
      <c r="I30" s="107">
        <v>0</v>
      </c>
      <c r="J30" s="52">
        <v>0</v>
      </c>
      <c r="K30" s="107">
        <v>0</v>
      </c>
      <c r="L30" s="107">
        <v>0</v>
      </c>
      <c r="M30" s="107">
        <v>17141.04</v>
      </c>
      <c r="FM30" s="12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</row>
    <row r="31" spans="1:253" s="51" customFormat="1" ht="94.5" customHeight="1">
      <c r="A31" s="85"/>
      <c r="B31" s="85"/>
      <c r="C31" s="107"/>
      <c r="D31" s="112" t="s">
        <v>245</v>
      </c>
      <c r="E31" s="52">
        <v>24496.35</v>
      </c>
      <c r="F31" s="52">
        <v>0</v>
      </c>
      <c r="G31" s="107"/>
      <c r="H31" s="107"/>
      <c r="I31" s="107"/>
      <c r="J31" s="52">
        <v>0</v>
      </c>
      <c r="K31" s="107">
        <v>0</v>
      </c>
      <c r="L31" s="107"/>
      <c r="M31" s="107">
        <v>24496.35</v>
      </c>
      <c r="FM31" s="12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  <c r="HO31" s="54"/>
      <c r="HP31" s="54"/>
      <c r="HQ31" s="54"/>
      <c r="HR31" s="54"/>
      <c r="HS31" s="54"/>
      <c r="HT31" s="54"/>
      <c r="HU31" s="54"/>
      <c r="HV31" s="54"/>
      <c r="HW31" s="54"/>
      <c r="HX31" s="54"/>
      <c r="HY31" s="54"/>
      <c r="HZ31" s="54"/>
      <c r="IA31" s="54"/>
      <c r="IB31" s="54"/>
      <c r="IC31" s="54"/>
      <c r="ID31" s="54"/>
      <c r="IE31" s="54"/>
      <c r="IF31" s="54"/>
      <c r="IG31" s="54"/>
      <c r="IH31" s="54"/>
      <c r="II31" s="54"/>
      <c r="IJ31" s="54"/>
      <c r="IK31" s="54"/>
      <c r="IL31" s="54"/>
      <c r="IM31" s="54"/>
      <c r="IN31" s="54"/>
      <c r="IO31" s="54"/>
      <c r="IP31" s="54"/>
      <c r="IQ31" s="54"/>
      <c r="IR31" s="54"/>
      <c r="IS31" s="54"/>
    </row>
    <row r="32" spans="1:253" s="51" customFormat="1" ht="78" customHeight="1">
      <c r="A32" s="85"/>
      <c r="B32" s="85"/>
      <c r="C32" s="107">
        <v>3</v>
      </c>
      <c r="D32" s="112" t="s">
        <v>194</v>
      </c>
      <c r="E32" s="52">
        <v>7292.56</v>
      </c>
      <c r="F32" s="52">
        <v>0</v>
      </c>
      <c r="G32" s="107">
        <v>0</v>
      </c>
      <c r="H32" s="107">
        <v>0</v>
      </c>
      <c r="I32" s="107">
        <v>0</v>
      </c>
      <c r="J32" s="52">
        <v>0</v>
      </c>
      <c r="K32" s="107">
        <v>0</v>
      </c>
      <c r="L32" s="107">
        <v>0</v>
      </c>
      <c r="M32" s="107">
        <v>7292.56</v>
      </c>
      <c r="FM32" s="12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</row>
    <row r="33" spans="1:253" s="51" customFormat="1" ht="104.25" customHeight="1">
      <c r="A33" s="85"/>
      <c r="B33" s="85"/>
      <c r="C33" s="107">
        <v>4</v>
      </c>
      <c r="D33" s="112" t="s">
        <v>195</v>
      </c>
      <c r="E33" s="52">
        <v>17517.36</v>
      </c>
      <c r="F33" s="52">
        <v>0</v>
      </c>
      <c r="G33" s="107">
        <v>0</v>
      </c>
      <c r="H33" s="107">
        <v>0</v>
      </c>
      <c r="I33" s="107">
        <v>0</v>
      </c>
      <c r="J33" s="52">
        <v>0</v>
      </c>
      <c r="K33" s="107">
        <v>0</v>
      </c>
      <c r="L33" s="107">
        <v>0</v>
      </c>
      <c r="M33" s="107">
        <v>17517.36</v>
      </c>
      <c r="FM33" s="12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  <c r="IF33" s="54"/>
      <c r="IG33" s="54"/>
      <c r="IH33" s="54"/>
      <c r="II33" s="54"/>
      <c r="IJ33" s="54"/>
      <c r="IK33" s="54"/>
      <c r="IL33" s="54"/>
      <c r="IM33" s="54"/>
      <c r="IN33" s="54"/>
      <c r="IO33" s="54"/>
      <c r="IP33" s="54"/>
      <c r="IQ33" s="54"/>
      <c r="IR33" s="54"/>
      <c r="IS33" s="54"/>
    </row>
    <row r="34" spans="1:253" s="51" customFormat="1" ht="84" customHeight="1">
      <c r="A34" s="85"/>
      <c r="B34" s="85"/>
      <c r="C34" s="107">
        <v>5</v>
      </c>
      <c r="D34" s="112" t="s">
        <v>196</v>
      </c>
      <c r="E34" s="52">
        <v>24519.1</v>
      </c>
      <c r="F34" s="52">
        <v>0</v>
      </c>
      <c r="G34" s="107">
        <v>0</v>
      </c>
      <c r="H34" s="107">
        <v>0</v>
      </c>
      <c r="I34" s="107">
        <v>0</v>
      </c>
      <c r="J34" s="52">
        <v>0</v>
      </c>
      <c r="K34" s="107">
        <v>0</v>
      </c>
      <c r="L34" s="107">
        <v>0</v>
      </c>
      <c r="M34" s="107">
        <v>24519.1</v>
      </c>
      <c r="FM34" s="12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</row>
    <row r="35" spans="1:253" s="51" customFormat="1" ht="94.5" customHeight="1">
      <c r="A35" s="85"/>
      <c r="B35" s="85"/>
      <c r="C35" s="242" t="s">
        <v>247</v>
      </c>
      <c r="D35" s="242"/>
      <c r="E35" s="66">
        <f>E36</f>
        <v>27794.25</v>
      </c>
      <c r="F35" s="66">
        <v>0</v>
      </c>
      <c r="G35" s="108">
        <v>0</v>
      </c>
      <c r="H35" s="108">
        <v>0</v>
      </c>
      <c r="I35" s="108">
        <v>0</v>
      </c>
      <c r="J35" s="66">
        <v>0</v>
      </c>
      <c r="K35" s="108">
        <v>0</v>
      </c>
      <c r="L35" s="108">
        <v>0</v>
      </c>
      <c r="M35" s="108">
        <v>27794.25</v>
      </c>
      <c r="FM35" s="12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54"/>
      <c r="HY35" s="54"/>
      <c r="HZ35" s="54"/>
      <c r="IA35" s="54"/>
      <c r="IB35" s="54"/>
      <c r="IC35" s="54"/>
      <c r="ID35" s="54"/>
      <c r="IE35" s="54"/>
      <c r="IF35" s="54"/>
      <c r="IG35" s="54"/>
      <c r="IH35" s="54"/>
      <c r="II35" s="54"/>
      <c r="IJ35" s="54"/>
      <c r="IK35" s="54"/>
      <c r="IL35" s="54"/>
      <c r="IM35" s="54"/>
      <c r="IN35" s="54"/>
      <c r="IO35" s="54"/>
      <c r="IP35" s="54"/>
      <c r="IQ35" s="54"/>
      <c r="IR35" s="54"/>
      <c r="IS35" s="54"/>
    </row>
    <row r="36" spans="1:253" s="51" customFormat="1" ht="86.25" customHeight="1">
      <c r="A36" s="85"/>
      <c r="B36" s="85"/>
      <c r="C36" s="107"/>
      <c r="D36" s="107" t="s">
        <v>246</v>
      </c>
      <c r="E36" s="52">
        <v>27794.25</v>
      </c>
      <c r="F36" s="107">
        <v>0</v>
      </c>
      <c r="G36" s="107">
        <v>0</v>
      </c>
      <c r="H36" s="107">
        <v>0</v>
      </c>
      <c r="I36" s="107">
        <v>0</v>
      </c>
      <c r="J36" s="52">
        <v>0</v>
      </c>
      <c r="K36" s="107">
        <v>0</v>
      </c>
      <c r="L36" s="107">
        <v>0</v>
      </c>
      <c r="M36" s="107">
        <v>27794.25</v>
      </c>
      <c r="FM36" s="12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</row>
    <row r="37" spans="1:253" s="51" customFormat="1" ht="86.25" customHeight="1">
      <c r="A37" s="143"/>
      <c r="B37" s="143"/>
      <c r="C37" s="107"/>
      <c r="D37" s="107"/>
      <c r="E37" s="52"/>
      <c r="F37" s="107"/>
      <c r="G37" s="107"/>
      <c r="H37" s="107"/>
      <c r="I37" s="107"/>
      <c r="J37" s="52"/>
      <c r="K37" s="107"/>
      <c r="L37" s="107"/>
      <c r="M37" s="107"/>
      <c r="FM37" s="12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54"/>
      <c r="IB37" s="54"/>
      <c r="IC37" s="54"/>
      <c r="ID37" s="54"/>
      <c r="IE37" s="54"/>
      <c r="IF37" s="54"/>
      <c r="IG37" s="54"/>
      <c r="IH37" s="54"/>
      <c r="II37" s="54"/>
      <c r="IJ37" s="54"/>
      <c r="IK37" s="54"/>
      <c r="IL37" s="54"/>
      <c r="IM37" s="54"/>
      <c r="IN37" s="54"/>
      <c r="IO37" s="54"/>
      <c r="IP37" s="54"/>
      <c r="IQ37" s="54"/>
      <c r="IR37" s="54"/>
      <c r="IS37" s="54"/>
    </row>
    <row r="38" spans="1:253" s="51" customFormat="1" ht="77.25" customHeight="1">
      <c r="A38" s="85"/>
      <c r="B38" s="85"/>
      <c r="C38" s="113" t="s">
        <v>231</v>
      </c>
      <c r="D38" s="107" t="s">
        <v>204</v>
      </c>
      <c r="E38" s="107">
        <v>26018.26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7">
        <v>0</v>
      </c>
      <c r="L38" s="107">
        <v>0</v>
      </c>
      <c r="M38" s="107">
        <v>26018.26</v>
      </c>
      <c r="FM38" s="12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</row>
    <row r="39" spans="1:253" s="51" customFormat="1" ht="77.25" customHeight="1">
      <c r="A39" s="85"/>
      <c r="B39" s="85"/>
      <c r="C39" s="113"/>
      <c r="D39" s="107" t="s">
        <v>203</v>
      </c>
      <c r="E39" s="107">
        <v>25970.5</v>
      </c>
      <c r="F39" s="107">
        <v>0</v>
      </c>
      <c r="G39" s="107">
        <v>0</v>
      </c>
      <c r="H39" s="107"/>
      <c r="I39" s="107"/>
      <c r="J39" s="107">
        <v>0</v>
      </c>
      <c r="K39" s="107"/>
      <c r="L39" s="107"/>
      <c r="M39" s="107">
        <v>25970.5</v>
      </c>
      <c r="FM39" s="12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  <c r="HO39" s="54"/>
      <c r="HP39" s="54"/>
      <c r="HQ39" s="54"/>
      <c r="HR39" s="54"/>
      <c r="HS39" s="54"/>
      <c r="HT39" s="54"/>
      <c r="HU39" s="54"/>
      <c r="HV39" s="54"/>
      <c r="HW39" s="54"/>
      <c r="HX39" s="54"/>
      <c r="HY39" s="54"/>
      <c r="HZ39" s="54"/>
      <c r="IA39" s="54"/>
      <c r="IB39" s="54"/>
      <c r="IC39" s="54"/>
      <c r="ID39" s="54"/>
      <c r="IE39" s="54"/>
      <c r="IF39" s="54"/>
      <c r="IG39" s="54"/>
      <c r="IH39" s="54"/>
      <c r="II39" s="54"/>
      <c r="IJ39" s="54"/>
      <c r="IK39" s="54"/>
      <c r="IL39" s="54"/>
      <c r="IM39" s="54"/>
      <c r="IN39" s="54"/>
      <c r="IO39" s="54"/>
      <c r="IP39" s="54"/>
      <c r="IQ39" s="54"/>
      <c r="IR39" s="54"/>
      <c r="IS39" s="54"/>
    </row>
    <row r="40" spans="1:253" s="51" customFormat="1" ht="77.25" customHeight="1">
      <c r="A40" s="85"/>
      <c r="B40" s="85"/>
      <c r="C40" s="113"/>
      <c r="D40" s="114" t="s">
        <v>248</v>
      </c>
      <c r="E40" s="53">
        <v>458718.05</v>
      </c>
      <c r="F40" s="53">
        <v>458718.05</v>
      </c>
      <c r="G40" s="142">
        <v>0</v>
      </c>
      <c r="H40" s="53">
        <v>100718.05</v>
      </c>
      <c r="I40" s="53">
        <v>358000</v>
      </c>
      <c r="J40" s="53">
        <v>0</v>
      </c>
      <c r="K40" s="53">
        <v>0</v>
      </c>
      <c r="L40" s="53"/>
      <c r="M40" s="53">
        <v>0</v>
      </c>
      <c r="FM40" s="12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</row>
    <row r="41" spans="1:253" s="51" customFormat="1" ht="115.5" customHeight="1">
      <c r="A41" s="85"/>
      <c r="B41" s="85"/>
      <c r="C41" s="113" t="s">
        <v>232</v>
      </c>
      <c r="D41" s="53" t="s">
        <v>205</v>
      </c>
      <c r="E41" s="53">
        <v>21827.47</v>
      </c>
      <c r="F41" s="142">
        <v>0</v>
      </c>
      <c r="G41" s="142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21827.47</v>
      </c>
      <c r="FM41" s="12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  <c r="GN41" s="54"/>
      <c r="GO41" s="54"/>
      <c r="GP41" s="54"/>
      <c r="GQ41" s="54"/>
      <c r="GR41" s="54"/>
      <c r="GS41" s="54"/>
      <c r="GT41" s="54"/>
      <c r="GU41" s="54"/>
      <c r="GV41" s="54"/>
      <c r="GW41" s="54"/>
      <c r="GX41" s="54"/>
      <c r="GY41" s="54"/>
      <c r="GZ41" s="54"/>
      <c r="HA41" s="54"/>
      <c r="HB41" s="54"/>
      <c r="HC41" s="54"/>
      <c r="HD41" s="54"/>
      <c r="HE41" s="54"/>
      <c r="HF41" s="54"/>
      <c r="HG41" s="54"/>
      <c r="HH41" s="54"/>
      <c r="HI41" s="54"/>
      <c r="HJ41" s="54"/>
      <c r="HK41" s="54"/>
      <c r="HL41" s="54"/>
      <c r="HM41" s="54"/>
      <c r="HN41" s="54"/>
      <c r="HO41" s="54"/>
      <c r="HP41" s="54"/>
      <c r="HQ41" s="54"/>
      <c r="HR41" s="54"/>
      <c r="HS41" s="54"/>
      <c r="HT41" s="54"/>
      <c r="HU41" s="54"/>
      <c r="HV41" s="54"/>
      <c r="HW41" s="54"/>
      <c r="HX41" s="54"/>
      <c r="HY41" s="54"/>
      <c r="HZ41" s="54"/>
      <c r="IA41" s="54"/>
      <c r="IB41" s="54"/>
      <c r="IC41" s="54"/>
      <c r="ID41" s="54"/>
      <c r="IE41" s="54"/>
      <c r="IF41" s="54"/>
      <c r="IG41" s="54"/>
      <c r="IH41" s="54"/>
      <c r="II41" s="54"/>
      <c r="IJ41" s="54"/>
      <c r="IK41" s="54"/>
      <c r="IL41" s="54"/>
      <c r="IM41" s="54"/>
      <c r="IN41" s="54"/>
      <c r="IO41" s="54"/>
      <c r="IP41" s="54"/>
      <c r="IQ41" s="54"/>
      <c r="IR41" s="54"/>
      <c r="IS41" s="54"/>
    </row>
    <row r="42" spans="1:253" s="151" customFormat="1" ht="123.75" customHeight="1">
      <c r="A42" s="148"/>
      <c r="B42" s="148"/>
      <c r="C42" s="149" t="s">
        <v>233</v>
      </c>
      <c r="D42" s="150" t="s">
        <v>206</v>
      </c>
      <c r="E42" s="150">
        <v>74614.95</v>
      </c>
      <c r="F42" s="150">
        <v>0</v>
      </c>
      <c r="G42" s="150">
        <v>0</v>
      </c>
      <c r="H42" s="150">
        <v>0</v>
      </c>
      <c r="I42" s="150">
        <v>0</v>
      </c>
      <c r="J42" s="150">
        <v>0</v>
      </c>
      <c r="K42" s="150">
        <v>0</v>
      </c>
      <c r="L42" s="150">
        <v>0</v>
      </c>
      <c r="M42" s="150">
        <v>74614.95</v>
      </c>
      <c r="FM42" s="152"/>
      <c r="FN42" s="153"/>
      <c r="FO42" s="153"/>
      <c r="FP42" s="153"/>
      <c r="FQ42" s="153"/>
      <c r="FR42" s="153"/>
      <c r="FS42" s="153"/>
      <c r="FT42" s="153"/>
      <c r="FU42" s="153"/>
      <c r="FV42" s="153"/>
      <c r="FW42" s="153"/>
      <c r="FX42" s="153"/>
      <c r="FY42" s="153"/>
      <c r="FZ42" s="153"/>
      <c r="GA42" s="153"/>
      <c r="GB42" s="153"/>
      <c r="GC42" s="153"/>
      <c r="GD42" s="153"/>
      <c r="GE42" s="153"/>
      <c r="GF42" s="153"/>
      <c r="GG42" s="153"/>
      <c r="GH42" s="153"/>
      <c r="GI42" s="153"/>
      <c r="GJ42" s="153"/>
      <c r="GK42" s="153"/>
      <c r="GL42" s="153"/>
      <c r="GM42" s="153"/>
      <c r="GN42" s="153"/>
      <c r="GO42" s="153"/>
      <c r="GP42" s="153"/>
      <c r="GQ42" s="153"/>
      <c r="GR42" s="153"/>
      <c r="GS42" s="153"/>
      <c r="GT42" s="153"/>
      <c r="GU42" s="153"/>
      <c r="GV42" s="153"/>
      <c r="GW42" s="153"/>
      <c r="GX42" s="153"/>
      <c r="GY42" s="153"/>
      <c r="GZ42" s="153"/>
      <c r="HA42" s="153"/>
      <c r="HB42" s="153"/>
      <c r="HC42" s="153"/>
      <c r="HD42" s="153"/>
      <c r="HE42" s="153"/>
      <c r="HF42" s="153"/>
      <c r="HG42" s="153"/>
      <c r="HH42" s="153"/>
      <c r="HI42" s="153"/>
      <c r="HJ42" s="153"/>
      <c r="HK42" s="153"/>
      <c r="HL42" s="153"/>
      <c r="HM42" s="153"/>
      <c r="HN42" s="153"/>
      <c r="HO42" s="153"/>
      <c r="HP42" s="153"/>
      <c r="HQ42" s="153"/>
      <c r="HR42" s="153"/>
      <c r="HS42" s="153"/>
      <c r="HT42" s="153"/>
      <c r="HU42" s="153"/>
      <c r="HV42" s="153"/>
      <c r="HW42" s="153"/>
      <c r="HX42" s="153"/>
      <c r="HY42" s="153"/>
      <c r="HZ42" s="153"/>
      <c r="IA42" s="153"/>
      <c r="IB42" s="153"/>
      <c r="IC42" s="153"/>
      <c r="ID42" s="153"/>
      <c r="IE42" s="153"/>
      <c r="IF42" s="153"/>
      <c r="IG42" s="153"/>
      <c r="IH42" s="153"/>
      <c r="II42" s="153"/>
      <c r="IJ42" s="153"/>
      <c r="IK42" s="153"/>
      <c r="IL42" s="153"/>
      <c r="IM42" s="153"/>
      <c r="IN42" s="153"/>
      <c r="IO42" s="153"/>
      <c r="IP42" s="153"/>
      <c r="IQ42" s="153"/>
      <c r="IR42" s="153"/>
      <c r="IS42" s="153"/>
    </row>
    <row r="43" spans="1:253" s="51" customFormat="1" ht="87.75" customHeight="1">
      <c r="A43" s="85"/>
      <c r="B43" s="85"/>
      <c r="C43" s="113" t="s">
        <v>6</v>
      </c>
      <c r="D43" s="53" t="s">
        <v>207</v>
      </c>
      <c r="E43" s="53">
        <v>18979.060000000001</v>
      </c>
      <c r="F43" s="142">
        <v>0</v>
      </c>
      <c r="G43" s="142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18979.060000000001</v>
      </c>
      <c r="FM43" s="124"/>
      <c r="FN43" s="54"/>
      <c r="FO43" s="54"/>
      <c r="FP43" s="54"/>
      <c r="FQ43" s="54"/>
      <c r="FR43" s="54"/>
      <c r="FS43" s="54"/>
      <c r="FT43" s="54"/>
      <c r="FU43" s="54"/>
      <c r="FV43" s="54"/>
      <c r="FW43" s="54"/>
      <c r="FX43" s="54"/>
      <c r="FY43" s="54"/>
      <c r="FZ43" s="54"/>
      <c r="GA43" s="54"/>
      <c r="GB43" s="54"/>
      <c r="GC43" s="54"/>
      <c r="GD43" s="54"/>
      <c r="GE43" s="54"/>
      <c r="GF43" s="54"/>
      <c r="GG43" s="54"/>
      <c r="GH43" s="54"/>
      <c r="GI43" s="54"/>
      <c r="GJ43" s="54"/>
      <c r="GK43" s="54"/>
      <c r="GL43" s="54"/>
      <c r="GM43" s="54"/>
      <c r="GN43" s="54"/>
      <c r="GO43" s="54"/>
      <c r="GP43" s="54"/>
      <c r="GQ43" s="54"/>
      <c r="GR43" s="54"/>
      <c r="GS43" s="54"/>
      <c r="GT43" s="54"/>
      <c r="GU43" s="54"/>
      <c r="GV43" s="54"/>
      <c r="GW43" s="54"/>
      <c r="GX43" s="54"/>
      <c r="GY43" s="54"/>
      <c r="GZ43" s="54"/>
      <c r="HA43" s="54"/>
      <c r="HB43" s="54"/>
      <c r="HC43" s="54"/>
      <c r="HD43" s="54"/>
      <c r="HE43" s="54"/>
      <c r="HF43" s="54"/>
      <c r="HG43" s="54"/>
      <c r="HH43" s="54"/>
      <c r="HI43" s="54"/>
      <c r="HJ43" s="54"/>
      <c r="HK43" s="54"/>
      <c r="HL43" s="54"/>
      <c r="HM43" s="54"/>
      <c r="HN43" s="54"/>
      <c r="HO43" s="54"/>
      <c r="HP43" s="54"/>
      <c r="HQ43" s="54"/>
      <c r="HR43" s="54"/>
      <c r="HS43" s="54"/>
      <c r="HT43" s="54"/>
      <c r="HU43" s="54"/>
      <c r="HV43" s="54"/>
      <c r="HW43" s="54"/>
      <c r="HX43" s="54"/>
      <c r="HY43" s="54"/>
      <c r="HZ43" s="54"/>
      <c r="IA43" s="54"/>
      <c r="IB43" s="54"/>
      <c r="IC43" s="54"/>
      <c r="ID43" s="54"/>
      <c r="IE43" s="54"/>
      <c r="IF43" s="54"/>
      <c r="IG43" s="54"/>
      <c r="IH43" s="54"/>
      <c r="II43" s="54"/>
      <c r="IJ43" s="54"/>
      <c r="IK43" s="54"/>
      <c r="IL43" s="54"/>
      <c r="IM43" s="54"/>
      <c r="IN43" s="54"/>
      <c r="IO43" s="54"/>
      <c r="IP43" s="54"/>
      <c r="IQ43" s="54"/>
      <c r="IR43" s="54"/>
      <c r="IS43" s="54"/>
    </row>
    <row r="44" spans="1:253" s="51" customFormat="1" ht="87.75" customHeight="1">
      <c r="A44" s="85"/>
      <c r="B44" s="85"/>
      <c r="C44" s="113" t="s">
        <v>234</v>
      </c>
      <c r="D44" s="53" t="s">
        <v>208</v>
      </c>
      <c r="E44" s="53">
        <v>40128.949999999997</v>
      </c>
      <c r="F44" s="142">
        <v>0</v>
      </c>
      <c r="G44" s="142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40128.949999999997</v>
      </c>
      <c r="FM44" s="12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</row>
    <row r="45" spans="1:253" s="51" customFormat="1" ht="77.25" customHeight="1">
      <c r="A45" s="85"/>
      <c r="B45" s="85"/>
      <c r="C45" s="113" t="s">
        <v>146</v>
      </c>
      <c r="D45" s="53" t="s">
        <v>209</v>
      </c>
      <c r="E45" s="53">
        <v>29404.33</v>
      </c>
      <c r="F45" s="142">
        <v>0</v>
      </c>
      <c r="G45" s="142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29404.33</v>
      </c>
      <c r="FM45" s="12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  <c r="GN45" s="54"/>
      <c r="GO45" s="54"/>
      <c r="GP45" s="54"/>
      <c r="GQ45" s="54"/>
      <c r="GR45" s="54"/>
      <c r="GS45" s="54"/>
      <c r="GT45" s="54"/>
      <c r="GU45" s="54"/>
      <c r="GV45" s="54"/>
      <c r="GW45" s="54"/>
      <c r="GX45" s="54"/>
      <c r="GY45" s="54"/>
      <c r="GZ45" s="54"/>
      <c r="HA45" s="54"/>
      <c r="HB45" s="54"/>
      <c r="HC45" s="54"/>
      <c r="HD45" s="54"/>
      <c r="HE45" s="54"/>
      <c r="HF45" s="54"/>
      <c r="HG45" s="54"/>
      <c r="HH45" s="54"/>
      <c r="HI45" s="54"/>
      <c r="HJ45" s="54"/>
      <c r="HK45" s="54"/>
      <c r="HL45" s="54"/>
      <c r="HM45" s="54"/>
      <c r="HN45" s="54"/>
      <c r="HO45" s="54"/>
      <c r="HP45" s="54"/>
      <c r="HQ45" s="54"/>
      <c r="HR45" s="54"/>
      <c r="HS45" s="54"/>
      <c r="HT45" s="54"/>
      <c r="HU45" s="54"/>
      <c r="HV45" s="54"/>
      <c r="HW45" s="54"/>
      <c r="HX45" s="54"/>
      <c r="HY45" s="54"/>
      <c r="HZ45" s="54"/>
      <c r="IA45" s="54"/>
      <c r="IB45" s="54"/>
      <c r="IC45" s="54"/>
      <c r="ID45" s="54"/>
      <c r="IE45" s="54"/>
      <c r="IF45" s="54"/>
      <c r="IG45" s="54"/>
      <c r="IH45" s="54"/>
      <c r="II45" s="54"/>
      <c r="IJ45" s="54"/>
      <c r="IK45" s="54"/>
      <c r="IL45" s="54"/>
      <c r="IM45" s="54"/>
      <c r="IN45" s="54"/>
      <c r="IO45" s="54"/>
      <c r="IP45" s="54"/>
      <c r="IQ45" s="54"/>
      <c r="IR45" s="54"/>
      <c r="IS45" s="54"/>
    </row>
    <row r="46" spans="1:253" s="51" customFormat="1" ht="77.25" customHeight="1">
      <c r="A46" s="85"/>
      <c r="B46" s="85"/>
      <c r="C46" s="113" t="s">
        <v>235</v>
      </c>
      <c r="D46" s="53" t="s">
        <v>210</v>
      </c>
      <c r="E46" s="53">
        <v>30727.62</v>
      </c>
      <c r="F46" s="142">
        <v>0</v>
      </c>
      <c r="G46" s="142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30727.62</v>
      </c>
      <c r="FM46" s="12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54"/>
      <c r="IS46" s="54"/>
    </row>
    <row r="47" spans="1:253" s="51" customFormat="1" ht="77.25" customHeight="1">
      <c r="A47" s="85"/>
      <c r="B47" s="85"/>
      <c r="C47" s="113" t="s">
        <v>7</v>
      </c>
      <c r="D47" s="53" t="s">
        <v>211</v>
      </c>
      <c r="E47" s="53">
        <v>27210.85</v>
      </c>
      <c r="F47" s="142">
        <v>0</v>
      </c>
      <c r="G47" s="142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27210.85</v>
      </c>
      <c r="FM47" s="124"/>
      <c r="FN47" s="54"/>
      <c r="FO47" s="54"/>
      <c r="FP47" s="54"/>
      <c r="FQ47" s="54"/>
      <c r="FR47" s="54"/>
      <c r="FS47" s="54"/>
      <c r="FT47" s="54"/>
      <c r="FU47" s="54"/>
      <c r="FV47" s="54"/>
      <c r="FW47" s="54"/>
      <c r="FX47" s="54"/>
      <c r="FY47" s="54"/>
      <c r="FZ47" s="54"/>
      <c r="GA47" s="54"/>
      <c r="GB47" s="54"/>
      <c r="GC47" s="54"/>
      <c r="GD47" s="54"/>
      <c r="GE47" s="54"/>
      <c r="GF47" s="54"/>
      <c r="GG47" s="54"/>
      <c r="GH47" s="54"/>
      <c r="GI47" s="54"/>
      <c r="GJ47" s="54"/>
      <c r="GK47" s="54"/>
      <c r="GL47" s="54"/>
      <c r="GM47" s="54"/>
      <c r="GN47" s="54"/>
      <c r="GO47" s="54"/>
      <c r="GP47" s="54"/>
      <c r="GQ47" s="54"/>
      <c r="GR47" s="54"/>
      <c r="GS47" s="54"/>
      <c r="GT47" s="54"/>
      <c r="GU47" s="54"/>
      <c r="GV47" s="54"/>
      <c r="GW47" s="54"/>
      <c r="GX47" s="54"/>
      <c r="GY47" s="54"/>
      <c r="GZ47" s="54"/>
      <c r="HA47" s="54"/>
      <c r="HB47" s="54"/>
      <c r="HC47" s="54"/>
      <c r="HD47" s="54"/>
      <c r="HE47" s="54"/>
      <c r="HF47" s="54"/>
      <c r="HG47" s="54"/>
      <c r="HH47" s="54"/>
      <c r="HI47" s="54"/>
      <c r="HJ47" s="54"/>
      <c r="HK47" s="54"/>
      <c r="HL47" s="54"/>
      <c r="HM47" s="54"/>
      <c r="HN47" s="54"/>
      <c r="HO47" s="54"/>
      <c r="HP47" s="54"/>
      <c r="HQ47" s="54"/>
      <c r="HR47" s="54"/>
      <c r="HS47" s="54"/>
      <c r="HT47" s="54"/>
      <c r="HU47" s="54"/>
      <c r="HV47" s="54"/>
      <c r="HW47" s="54"/>
      <c r="HX47" s="54"/>
      <c r="HY47" s="54"/>
      <c r="HZ47" s="54"/>
      <c r="IA47" s="54"/>
      <c r="IB47" s="54"/>
      <c r="IC47" s="54"/>
      <c r="ID47" s="54"/>
      <c r="IE47" s="54"/>
      <c r="IF47" s="54"/>
      <c r="IG47" s="54"/>
      <c r="IH47" s="54"/>
      <c r="II47" s="54"/>
      <c r="IJ47" s="54"/>
      <c r="IK47" s="54"/>
      <c r="IL47" s="54"/>
      <c r="IM47" s="54"/>
      <c r="IN47" s="54"/>
      <c r="IO47" s="54"/>
      <c r="IP47" s="54"/>
      <c r="IQ47" s="54"/>
      <c r="IR47" s="54"/>
      <c r="IS47" s="54"/>
    </row>
    <row r="48" spans="1:253" s="51" customFormat="1" ht="77.25" customHeight="1">
      <c r="A48" s="85"/>
      <c r="B48" s="85"/>
      <c r="C48" s="113" t="s">
        <v>236</v>
      </c>
      <c r="D48" s="53" t="s">
        <v>212</v>
      </c>
      <c r="E48" s="53">
        <v>30271.48</v>
      </c>
      <c r="F48" s="142">
        <v>0</v>
      </c>
      <c r="G48" s="142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30271.48</v>
      </c>
      <c r="FM48" s="12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</row>
    <row r="49" spans="1:253" s="51" customFormat="1" ht="77.25" customHeight="1">
      <c r="A49" s="85"/>
      <c r="B49" s="85"/>
      <c r="C49" s="113" t="s">
        <v>237</v>
      </c>
      <c r="D49" s="53" t="s">
        <v>213</v>
      </c>
      <c r="E49" s="53">
        <v>20877.080000000002</v>
      </c>
      <c r="F49" s="142">
        <v>0</v>
      </c>
      <c r="G49" s="142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20877.080000000002</v>
      </c>
      <c r="FM49" s="12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  <c r="GN49" s="54"/>
      <c r="GO49" s="54"/>
      <c r="GP49" s="54"/>
      <c r="GQ49" s="54"/>
      <c r="GR49" s="54"/>
      <c r="GS49" s="54"/>
      <c r="GT49" s="54"/>
      <c r="GU49" s="54"/>
      <c r="GV49" s="54"/>
      <c r="GW49" s="54"/>
      <c r="GX49" s="54"/>
      <c r="GY49" s="54"/>
      <c r="GZ49" s="54"/>
      <c r="HA49" s="54"/>
      <c r="HB49" s="54"/>
      <c r="HC49" s="54"/>
      <c r="HD49" s="54"/>
      <c r="HE49" s="54"/>
      <c r="HF49" s="54"/>
      <c r="HG49" s="54"/>
      <c r="HH49" s="54"/>
      <c r="HI49" s="54"/>
      <c r="HJ49" s="54"/>
      <c r="HK49" s="54"/>
      <c r="HL49" s="54"/>
      <c r="HM49" s="54"/>
      <c r="HN49" s="54"/>
      <c r="HO49" s="54"/>
      <c r="HP49" s="54"/>
      <c r="HQ49" s="54"/>
      <c r="HR49" s="54"/>
      <c r="HS49" s="54"/>
      <c r="HT49" s="54"/>
      <c r="HU49" s="54"/>
      <c r="HV49" s="54"/>
      <c r="HW49" s="54"/>
      <c r="HX49" s="54"/>
      <c r="HY49" s="54"/>
      <c r="HZ49" s="54"/>
      <c r="IA49" s="54"/>
      <c r="IB49" s="54"/>
      <c r="IC49" s="54"/>
      <c r="ID49" s="54"/>
      <c r="IE49" s="54"/>
      <c r="IF49" s="54"/>
      <c r="IG49" s="54"/>
      <c r="IH49" s="54"/>
      <c r="II49" s="54"/>
      <c r="IJ49" s="54"/>
      <c r="IK49" s="54"/>
      <c r="IL49" s="54"/>
      <c r="IM49" s="54"/>
      <c r="IN49" s="54"/>
      <c r="IO49" s="54"/>
      <c r="IP49" s="54"/>
      <c r="IQ49" s="54"/>
      <c r="IR49" s="54"/>
      <c r="IS49" s="54"/>
    </row>
    <row r="50" spans="1:253" s="51" customFormat="1" ht="77.25" customHeight="1">
      <c r="A50" s="85"/>
      <c r="B50" s="85"/>
      <c r="C50" s="113" t="s">
        <v>238</v>
      </c>
      <c r="D50" s="53" t="s">
        <v>214</v>
      </c>
      <c r="E50" s="53">
        <v>26295.51</v>
      </c>
      <c r="F50" s="142">
        <v>0</v>
      </c>
      <c r="G50" s="142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26295.51</v>
      </c>
      <c r="FM50" s="12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</row>
    <row r="51" spans="1:253" s="51" customFormat="1" ht="84.75" customHeight="1">
      <c r="A51" s="85"/>
      <c r="B51" s="85"/>
      <c r="C51" s="113" t="s">
        <v>239</v>
      </c>
      <c r="D51" s="53" t="s">
        <v>215</v>
      </c>
      <c r="E51" s="53">
        <v>25524.720000000001</v>
      </c>
      <c r="F51" s="142">
        <v>0</v>
      </c>
      <c r="G51" s="142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25524.720000000001</v>
      </c>
      <c r="FM51" s="12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  <c r="GD51" s="54"/>
      <c r="GE51" s="54"/>
      <c r="GF51" s="54"/>
      <c r="GG51" s="54"/>
      <c r="GH51" s="54"/>
      <c r="GI51" s="54"/>
      <c r="GJ51" s="54"/>
      <c r="GK51" s="54"/>
      <c r="GL51" s="54"/>
      <c r="GM51" s="54"/>
      <c r="GN51" s="54"/>
      <c r="GO51" s="54"/>
      <c r="GP51" s="54"/>
      <c r="GQ51" s="54"/>
      <c r="GR51" s="54"/>
      <c r="GS51" s="54"/>
      <c r="GT51" s="54"/>
      <c r="GU51" s="54"/>
      <c r="GV51" s="54"/>
      <c r="GW51" s="54"/>
      <c r="GX51" s="54"/>
      <c r="GY51" s="54"/>
      <c r="GZ51" s="54"/>
      <c r="HA51" s="54"/>
      <c r="HB51" s="54"/>
      <c r="HC51" s="54"/>
      <c r="HD51" s="54"/>
      <c r="HE51" s="54"/>
      <c r="HF51" s="54"/>
      <c r="HG51" s="54"/>
      <c r="HH51" s="54"/>
      <c r="HI51" s="54"/>
      <c r="HJ51" s="54"/>
      <c r="HK51" s="54"/>
      <c r="HL51" s="54"/>
      <c r="HM51" s="54"/>
      <c r="HN51" s="54"/>
      <c r="HO51" s="54"/>
      <c r="HP51" s="54"/>
      <c r="HQ51" s="54"/>
      <c r="HR51" s="54"/>
      <c r="HS51" s="54"/>
      <c r="HT51" s="54"/>
      <c r="HU51" s="54"/>
      <c r="HV51" s="54"/>
      <c r="HW51" s="54"/>
      <c r="HX51" s="54"/>
      <c r="HY51" s="54"/>
      <c r="HZ51" s="54"/>
      <c r="IA51" s="54"/>
      <c r="IB51" s="54"/>
      <c r="IC51" s="54"/>
      <c r="ID51" s="54"/>
      <c r="IE51" s="54"/>
      <c r="IF51" s="54"/>
      <c r="IG51" s="54"/>
      <c r="IH51" s="54"/>
      <c r="II51" s="54"/>
      <c r="IJ51" s="54"/>
      <c r="IK51" s="54"/>
      <c r="IL51" s="54"/>
      <c r="IM51" s="54"/>
      <c r="IN51" s="54"/>
      <c r="IO51" s="54"/>
      <c r="IP51" s="54"/>
      <c r="IQ51" s="54"/>
      <c r="IR51" s="54"/>
      <c r="IS51" s="54"/>
    </row>
    <row r="52" spans="1:253" s="51" customFormat="1" ht="96" customHeight="1">
      <c r="A52" s="85"/>
      <c r="B52" s="85"/>
      <c r="C52" s="113" t="s">
        <v>240</v>
      </c>
      <c r="D52" s="53" t="s">
        <v>216</v>
      </c>
      <c r="E52" s="53">
        <v>8473.1</v>
      </c>
      <c r="F52" s="142">
        <v>0</v>
      </c>
      <c r="G52" s="142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8473.1</v>
      </c>
      <c r="FM52" s="12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</row>
    <row r="53" spans="1:253" s="51" customFormat="1" ht="77.25" customHeight="1">
      <c r="A53" s="85"/>
      <c r="B53" s="85"/>
      <c r="C53" s="113" t="s">
        <v>222</v>
      </c>
      <c r="D53" s="53" t="s">
        <v>217</v>
      </c>
      <c r="E53" s="53">
        <v>9852.8799999999992</v>
      </c>
      <c r="F53" s="142">
        <v>0</v>
      </c>
      <c r="G53" s="142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9852.8799999999992</v>
      </c>
      <c r="FM53" s="124"/>
      <c r="FN53" s="54"/>
      <c r="FO53" s="54"/>
      <c r="FP53" s="54"/>
      <c r="FQ53" s="54"/>
      <c r="FR53" s="54"/>
      <c r="FS53" s="54"/>
      <c r="FT53" s="54"/>
      <c r="FU53" s="54"/>
      <c r="FV53" s="54"/>
      <c r="FW53" s="54"/>
      <c r="FX53" s="54"/>
      <c r="FY53" s="54"/>
      <c r="FZ53" s="54"/>
      <c r="GA53" s="54"/>
      <c r="GB53" s="54"/>
      <c r="GC53" s="54"/>
      <c r="GD53" s="54"/>
      <c r="GE53" s="54"/>
      <c r="GF53" s="54"/>
      <c r="GG53" s="54"/>
      <c r="GH53" s="54"/>
      <c r="GI53" s="54"/>
      <c r="GJ53" s="54"/>
      <c r="GK53" s="54"/>
      <c r="GL53" s="54"/>
      <c r="GM53" s="54"/>
      <c r="GN53" s="54"/>
      <c r="GO53" s="54"/>
      <c r="GP53" s="54"/>
      <c r="GQ53" s="54"/>
      <c r="GR53" s="54"/>
      <c r="GS53" s="54"/>
      <c r="GT53" s="54"/>
      <c r="GU53" s="54"/>
      <c r="GV53" s="54"/>
      <c r="GW53" s="54"/>
      <c r="GX53" s="54"/>
      <c r="GY53" s="54"/>
      <c r="GZ53" s="54"/>
      <c r="HA53" s="54"/>
      <c r="HB53" s="54"/>
      <c r="HC53" s="54"/>
      <c r="HD53" s="54"/>
      <c r="HE53" s="54"/>
      <c r="HF53" s="54"/>
      <c r="HG53" s="54"/>
      <c r="HH53" s="54"/>
      <c r="HI53" s="54"/>
      <c r="HJ53" s="54"/>
      <c r="HK53" s="54"/>
      <c r="HL53" s="54"/>
      <c r="HM53" s="54"/>
      <c r="HN53" s="54"/>
      <c r="HO53" s="54"/>
      <c r="HP53" s="54"/>
      <c r="HQ53" s="54"/>
      <c r="HR53" s="54"/>
      <c r="HS53" s="54"/>
      <c r="HT53" s="54"/>
      <c r="HU53" s="54"/>
      <c r="HV53" s="54"/>
      <c r="HW53" s="54"/>
      <c r="HX53" s="54"/>
      <c r="HY53" s="54"/>
      <c r="HZ53" s="54"/>
      <c r="IA53" s="54"/>
      <c r="IB53" s="54"/>
      <c r="IC53" s="54"/>
      <c r="ID53" s="54"/>
      <c r="IE53" s="54"/>
      <c r="IF53" s="54"/>
      <c r="IG53" s="54"/>
      <c r="IH53" s="54"/>
      <c r="II53" s="54"/>
      <c r="IJ53" s="54"/>
      <c r="IK53" s="54"/>
      <c r="IL53" s="54"/>
      <c r="IM53" s="54"/>
      <c r="IN53" s="54"/>
      <c r="IO53" s="54"/>
      <c r="IP53" s="54"/>
      <c r="IQ53" s="54"/>
      <c r="IR53" s="54"/>
      <c r="IS53" s="54"/>
    </row>
    <row r="54" spans="1:253" s="156" customFormat="1" ht="150" customHeight="1">
      <c r="A54" s="159"/>
      <c r="B54" s="159"/>
      <c r="C54" s="241" t="s">
        <v>221</v>
      </c>
      <c r="D54" s="241"/>
      <c r="E54" s="154">
        <f>E38+E39+E40+E41+E42+E43+E44+E45+E46+E47+E48+E49+E50+E51+E52+E53</f>
        <v>874894.80999999982</v>
      </c>
      <c r="F54" s="155">
        <f>SUM(F38:F53)</f>
        <v>458718.05</v>
      </c>
      <c r="G54" s="160">
        <v>0</v>
      </c>
      <c r="H54" s="160">
        <f>H40</f>
        <v>100718.05</v>
      </c>
      <c r="I54" s="160">
        <f>I40</f>
        <v>358000</v>
      </c>
      <c r="J54" s="155">
        <f>SUM(J38:J53)</f>
        <v>0</v>
      </c>
      <c r="K54" s="160">
        <v>0</v>
      </c>
      <c r="L54" s="160">
        <v>0</v>
      </c>
      <c r="M54" s="155">
        <f>SUM(M38:M53)</f>
        <v>416176.76</v>
      </c>
      <c r="FM54" s="157"/>
      <c r="FN54" s="158"/>
      <c r="FO54" s="158"/>
      <c r="FP54" s="158"/>
      <c r="FQ54" s="158"/>
      <c r="FR54" s="158"/>
      <c r="FS54" s="158"/>
      <c r="FT54" s="158"/>
      <c r="FU54" s="158"/>
      <c r="FV54" s="158"/>
      <c r="FW54" s="158"/>
      <c r="FX54" s="158"/>
      <c r="FY54" s="158"/>
      <c r="FZ54" s="158"/>
      <c r="GA54" s="158"/>
      <c r="GB54" s="158"/>
      <c r="GC54" s="158"/>
      <c r="GD54" s="158"/>
      <c r="GE54" s="158"/>
      <c r="GF54" s="158"/>
      <c r="GG54" s="158"/>
      <c r="GH54" s="158"/>
      <c r="GI54" s="158"/>
      <c r="GJ54" s="158"/>
      <c r="GK54" s="158"/>
      <c r="GL54" s="158"/>
      <c r="GM54" s="158"/>
      <c r="GN54" s="158"/>
      <c r="GO54" s="158"/>
      <c r="GP54" s="158"/>
      <c r="GQ54" s="158"/>
      <c r="GR54" s="158"/>
      <c r="GS54" s="158"/>
      <c r="GT54" s="158"/>
      <c r="GU54" s="158"/>
      <c r="GV54" s="158"/>
      <c r="GW54" s="158"/>
      <c r="GX54" s="158"/>
      <c r="GY54" s="158"/>
      <c r="GZ54" s="158"/>
      <c r="HA54" s="158"/>
      <c r="HB54" s="158"/>
      <c r="HC54" s="158"/>
      <c r="HD54" s="158"/>
      <c r="HE54" s="158"/>
      <c r="HF54" s="158"/>
      <c r="HG54" s="158"/>
      <c r="HH54" s="158"/>
      <c r="HI54" s="158"/>
      <c r="HJ54" s="158"/>
      <c r="HK54" s="158"/>
      <c r="HL54" s="158"/>
      <c r="HM54" s="158"/>
      <c r="HN54" s="158"/>
      <c r="HO54" s="158"/>
      <c r="HP54" s="158"/>
      <c r="HQ54" s="158"/>
      <c r="HR54" s="158"/>
      <c r="HS54" s="158"/>
      <c r="HT54" s="158"/>
      <c r="HU54" s="158"/>
      <c r="HV54" s="158"/>
      <c r="HW54" s="158"/>
      <c r="HX54" s="158"/>
      <c r="HY54" s="158"/>
      <c r="HZ54" s="158"/>
      <c r="IA54" s="158"/>
      <c r="IB54" s="158"/>
      <c r="IC54" s="158"/>
      <c r="ID54" s="158"/>
      <c r="IE54" s="158"/>
      <c r="IF54" s="158"/>
      <c r="IG54" s="158"/>
      <c r="IH54" s="158"/>
      <c r="II54" s="158"/>
      <c r="IJ54" s="158"/>
      <c r="IK54" s="158"/>
      <c r="IL54" s="158"/>
      <c r="IM54" s="158"/>
      <c r="IN54" s="158"/>
      <c r="IO54" s="158"/>
      <c r="IP54" s="158"/>
      <c r="IQ54" s="158"/>
      <c r="IR54" s="158"/>
      <c r="IS54" s="158"/>
    </row>
    <row r="55" spans="1:253" s="158" customFormat="1" ht="54" customHeight="1">
      <c r="A55" s="161"/>
      <c r="B55" s="161"/>
      <c r="C55" s="162"/>
      <c r="D55" s="162"/>
      <c r="E55" s="163"/>
      <c r="F55" s="164"/>
      <c r="G55" s="165"/>
      <c r="H55" s="165"/>
      <c r="I55" s="165"/>
      <c r="J55" s="164"/>
      <c r="K55" s="165"/>
      <c r="L55" s="165"/>
      <c r="M55" s="164"/>
    </row>
    <row r="56" spans="1:253" s="158" customFormat="1" ht="54" customHeight="1">
      <c r="A56" s="161"/>
      <c r="B56" s="161"/>
      <c r="C56" s="243" t="s">
        <v>276</v>
      </c>
      <c r="D56" s="244"/>
      <c r="E56" s="244"/>
      <c r="F56" s="164"/>
      <c r="G56" s="165"/>
      <c r="H56" s="165"/>
      <c r="I56" s="165"/>
      <c r="J56" s="164"/>
      <c r="K56" s="165"/>
      <c r="L56" s="165"/>
      <c r="M56" s="164"/>
    </row>
    <row r="57" spans="1:253" s="54" customFormat="1" ht="53.25" customHeight="1">
      <c r="C57" s="245" t="s">
        <v>277</v>
      </c>
      <c r="D57" s="246"/>
      <c r="E57" s="246"/>
      <c r="F57" s="116"/>
      <c r="G57" s="117"/>
      <c r="H57" s="117"/>
      <c r="I57" s="118"/>
      <c r="J57" s="117"/>
      <c r="K57" s="117"/>
      <c r="L57" s="117"/>
      <c r="M57" s="118" t="s">
        <v>275</v>
      </c>
    </row>
    <row r="58" spans="1:253" s="54" customFormat="1" ht="53.25" customHeight="1">
      <c r="C58" s="115"/>
      <c r="D58" s="116"/>
      <c r="E58" s="116"/>
      <c r="F58" s="116"/>
      <c r="G58" s="117"/>
      <c r="H58" s="117"/>
      <c r="I58" s="118"/>
      <c r="J58" s="233"/>
      <c r="K58" s="233"/>
      <c r="L58" s="118"/>
      <c r="M58" s="118"/>
    </row>
    <row r="59" spans="1:253" s="103" customFormat="1" ht="57.75" customHeight="1">
      <c r="C59" s="240"/>
      <c r="D59" s="240"/>
      <c r="E59" s="240"/>
      <c r="F59" s="240"/>
      <c r="G59" s="119"/>
      <c r="H59" s="120"/>
      <c r="I59" s="119"/>
      <c r="J59" s="234"/>
      <c r="K59" s="235"/>
      <c r="L59" s="118"/>
      <c r="FN59" s="106"/>
      <c r="FO59" s="106"/>
      <c r="FP59" s="106"/>
      <c r="FQ59" s="106"/>
      <c r="FR59" s="106"/>
      <c r="FS59" s="106"/>
      <c r="FT59" s="106"/>
      <c r="FU59" s="106"/>
      <c r="FV59" s="106"/>
      <c r="FW59" s="106"/>
      <c r="FX59" s="106"/>
      <c r="FY59" s="106"/>
      <c r="FZ59" s="106"/>
      <c r="GA59" s="106"/>
      <c r="GB59" s="106"/>
      <c r="GC59" s="106"/>
      <c r="GD59" s="106"/>
      <c r="GE59" s="106"/>
      <c r="GF59" s="106"/>
      <c r="GG59" s="106"/>
      <c r="GH59" s="106"/>
      <c r="GI59" s="106"/>
      <c r="GJ59" s="106"/>
      <c r="GK59" s="106"/>
      <c r="GL59" s="106"/>
      <c r="GM59" s="106"/>
      <c r="GN59" s="106"/>
      <c r="GO59" s="106"/>
      <c r="GP59" s="106"/>
      <c r="GQ59" s="106"/>
      <c r="GR59" s="106"/>
      <c r="GS59" s="106"/>
      <c r="GT59" s="106"/>
      <c r="GU59" s="106"/>
      <c r="GV59" s="106"/>
      <c r="GW59" s="106"/>
      <c r="GX59" s="106"/>
      <c r="GY59" s="106"/>
      <c r="GZ59" s="106"/>
      <c r="HA59" s="106"/>
      <c r="HB59" s="106"/>
      <c r="HC59" s="106"/>
      <c r="HD59" s="106"/>
      <c r="HE59" s="106"/>
      <c r="HF59" s="106"/>
      <c r="HG59" s="106"/>
      <c r="HH59" s="106"/>
      <c r="HI59" s="106"/>
      <c r="HJ59" s="106"/>
      <c r="HK59" s="106"/>
      <c r="HL59" s="106"/>
      <c r="HM59" s="106"/>
      <c r="HN59" s="106"/>
      <c r="HO59" s="106"/>
      <c r="HP59" s="106"/>
      <c r="HQ59" s="106"/>
      <c r="HR59" s="106"/>
      <c r="HS59" s="106"/>
      <c r="HT59" s="106"/>
      <c r="HU59" s="106"/>
      <c r="HV59" s="106"/>
      <c r="HW59" s="106"/>
      <c r="HX59" s="106"/>
      <c r="HY59" s="106"/>
      <c r="HZ59" s="106"/>
      <c r="IA59" s="106"/>
      <c r="IB59" s="106"/>
      <c r="IC59" s="106"/>
      <c r="ID59" s="106"/>
      <c r="IE59" s="106"/>
      <c r="IF59" s="106"/>
      <c r="IG59" s="106"/>
      <c r="IH59" s="106"/>
      <c r="II59" s="106"/>
      <c r="IJ59" s="106"/>
      <c r="IK59" s="106"/>
      <c r="IL59" s="106"/>
      <c r="IM59" s="106"/>
      <c r="IN59" s="106"/>
      <c r="IO59" s="106"/>
      <c r="IP59" s="106"/>
      <c r="IQ59" s="106"/>
      <c r="IR59" s="106"/>
      <c r="IS59" s="106"/>
    </row>
    <row r="60" spans="1:253" s="103" customFormat="1" ht="52.5" customHeight="1">
      <c r="C60" s="119"/>
      <c r="D60" s="119"/>
      <c r="E60" s="119"/>
      <c r="F60" s="119"/>
      <c r="G60" s="119"/>
      <c r="H60" s="121"/>
      <c r="I60" s="122"/>
      <c r="J60" s="123"/>
      <c r="K60" s="121"/>
      <c r="L60" s="231"/>
      <c r="M60" s="232"/>
      <c r="FN60" s="106"/>
      <c r="FO60" s="106"/>
      <c r="FP60" s="106"/>
      <c r="FQ60" s="106"/>
      <c r="FR60" s="106"/>
      <c r="FS60" s="106"/>
      <c r="FT60" s="106"/>
      <c r="FU60" s="106"/>
      <c r="FV60" s="106"/>
      <c r="FW60" s="106"/>
      <c r="FX60" s="106"/>
      <c r="FY60" s="106"/>
      <c r="FZ60" s="106"/>
      <c r="GA60" s="106"/>
      <c r="GB60" s="106"/>
      <c r="GC60" s="106"/>
      <c r="GD60" s="106"/>
      <c r="GE60" s="106"/>
      <c r="GF60" s="106"/>
      <c r="GG60" s="106"/>
      <c r="GH60" s="106"/>
      <c r="GI60" s="106"/>
      <c r="GJ60" s="106"/>
      <c r="GK60" s="106"/>
      <c r="GL60" s="106"/>
      <c r="GM60" s="106"/>
      <c r="GN60" s="106"/>
      <c r="GO60" s="106"/>
      <c r="GP60" s="106"/>
      <c r="GQ60" s="106"/>
      <c r="GR60" s="106"/>
      <c r="GS60" s="106"/>
      <c r="GT60" s="106"/>
      <c r="GU60" s="106"/>
      <c r="GV60" s="106"/>
      <c r="GW60" s="106"/>
      <c r="GX60" s="106"/>
      <c r="GY60" s="106"/>
      <c r="GZ60" s="106"/>
      <c r="HA60" s="106"/>
      <c r="HB60" s="106"/>
      <c r="HC60" s="106"/>
      <c r="HD60" s="106"/>
      <c r="HE60" s="106"/>
      <c r="HF60" s="106"/>
      <c r="HG60" s="106"/>
      <c r="HH60" s="106"/>
      <c r="HI60" s="106"/>
      <c r="HJ60" s="106"/>
      <c r="HK60" s="106"/>
      <c r="HL60" s="106"/>
      <c r="HM60" s="106"/>
      <c r="HN60" s="106"/>
      <c r="HO60" s="106"/>
      <c r="HP60" s="106"/>
      <c r="HQ60" s="106"/>
      <c r="HR60" s="106"/>
      <c r="HS60" s="106"/>
      <c r="HT60" s="106"/>
      <c r="HU60" s="106"/>
      <c r="HV60" s="106"/>
      <c r="HW60" s="106"/>
      <c r="HX60" s="106"/>
      <c r="HY60" s="106"/>
      <c r="HZ60" s="106"/>
      <c r="IA60" s="106"/>
      <c r="IB60" s="106"/>
      <c r="IC60" s="106"/>
      <c r="ID60" s="106"/>
      <c r="IE60" s="106"/>
      <c r="IF60" s="106"/>
      <c r="IG60" s="106"/>
      <c r="IH60" s="106"/>
      <c r="II60" s="106"/>
      <c r="IJ60" s="106"/>
      <c r="IK60" s="106"/>
      <c r="IL60" s="106"/>
      <c r="IM60" s="106"/>
      <c r="IN60" s="106"/>
      <c r="IO60" s="106"/>
      <c r="IP60" s="106"/>
      <c r="IQ60" s="106"/>
      <c r="IR60" s="106"/>
      <c r="IS60" s="106"/>
    </row>
    <row r="61" spans="1:253" s="104" customFormat="1" ht="207" customHeight="1">
      <c r="C61" s="236"/>
      <c r="D61" s="237"/>
      <c r="E61" s="237"/>
      <c r="F61" s="227"/>
      <c r="G61" s="105"/>
      <c r="H61" s="105"/>
      <c r="I61" s="105"/>
      <c r="J61" s="105"/>
      <c r="L61" s="229"/>
      <c r="M61" s="230"/>
    </row>
    <row r="62" spans="1:253" ht="36" customHeight="1">
      <c r="A62" s="95"/>
      <c r="B62" s="95"/>
      <c r="C62" s="95"/>
    </row>
  </sheetData>
  <mergeCells count="47">
    <mergeCell ref="K14:M14"/>
    <mergeCell ref="K15:M15"/>
    <mergeCell ref="K16:M16"/>
    <mergeCell ref="K9:M9"/>
    <mergeCell ref="K10:M10"/>
    <mergeCell ref="K11:M11"/>
    <mergeCell ref="K12:M12"/>
    <mergeCell ref="K13:M13"/>
    <mergeCell ref="K7:M7"/>
    <mergeCell ref="K6:M6"/>
    <mergeCell ref="K5:M5"/>
    <mergeCell ref="K4:M4"/>
    <mergeCell ref="I4:J4"/>
    <mergeCell ref="K3:M3"/>
    <mergeCell ref="I3:J3"/>
    <mergeCell ref="I1:K1"/>
    <mergeCell ref="I2:K2"/>
    <mergeCell ref="C35:D35"/>
    <mergeCell ref="C18:M18"/>
    <mergeCell ref="C19:M19"/>
    <mergeCell ref="C17:M17"/>
    <mergeCell ref="M21:M24"/>
    <mergeCell ref="H22:H24"/>
    <mergeCell ref="L22:L24"/>
    <mergeCell ref="G22:G24"/>
    <mergeCell ref="E20:E24"/>
    <mergeCell ref="F21:F24"/>
    <mergeCell ref="K22:K24"/>
    <mergeCell ref="F20:M20"/>
    <mergeCell ref="A20:A25"/>
    <mergeCell ref="B20:B25"/>
    <mergeCell ref="C20:C25"/>
    <mergeCell ref="D20:D25"/>
    <mergeCell ref="C27:D27"/>
    <mergeCell ref="G21:L21"/>
    <mergeCell ref="I22:I24"/>
    <mergeCell ref="J22:J24"/>
    <mergeCell ref="C59:F59"/>
    <mergeCell ref="C54:D54"/>
    <mergeCell ref="C28:D28"/>
    <mergeCell ref="C56:E56"/>
    <mergeCell ref="C57:E57"/>
    <mergeCell ref="L61:M61"/>
    <mergeCell ref="L60:M60"/>
    <mergeCell ref="J58:K58"/>
    <mergeCell ref="J59:K59"/>
    <mergeCell ref="C61:F61"/>
  </mergeCells>
  <phoneticPr fontId="0" type="noConversion"/>
  <printOptions horizontalCentered="1"/>
  <pageMargins left="0.78740157480314965" right="0.39370078740157483" top="1.1811023622047245" bottom="0.78740157480314965" header="0.31496062992125984" footer="0.31496062992125984"/>
  <pageSetup paperSize="9" scale="27" orientation="landscape" useFirstPageNumber="1" r:id="rId1"/>
  <rowBreaks count="1" manualBreakCount="1">
    <brk id="26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User-22-12</cp:lastModifiedBy>
  <cp:lastPrinted>2023-12-05T07:41:35Z</cp:lastPrinted>
  <dcterms:created xsi:type="dcterms:W3CDTF">2015-09-15T12:46:00Z</dcterms:created>
  <dcterms:modified xsi:type="dcterms:W3CDTF">2023-12-11T13:57:34Z</dcterms:modified>
</cp:coreProperties>
</file>